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ýběrová řízení\2023\Blažovice KD\soupisy prací\"/>
    </mc:Choice>
  </mc:AlternateContent>
  <xr:revisionPtr revIDLastSave="0" documentId="13_ncr:1_{283DAEDC-3050-4BE5-A025-5DCC2566A4A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Pol'!$A$1:$U$603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593" i="12" l="1"/>
  <c r="F39" i="1" s="1"/>
  <c r="F9" i="12"/>
  <c r="G9" i="12" s="1"/>
  <c r="I9" i="12"/>
  <c r="K9" i="12"/>
  <c r="O9" i="12"/>
  <c r="Q9" i="12"/>
  <c r="U9" i="12"/>
  <c r="F11" i="12"/>
  <c r="G11" i="12" s="1"/>
  <c r="M11" i="12" s="1"/>
  <c r="I11" i="12"/>
  <c r="K11" i="12"/>
  <c r="O11" i="12"/>
  <c r="Q11" i="12"/>
  <c r="U11" i="12"/>
  <c r="F13" i="12"/>
  <c r="G13" i="12" s="1"/>
  <c r="M13" i="12" s="1"/>
  <c r="I13" i="12"/>
  <c r="K13" i="12"/>
  <c r="O13" i="12"/>
  <c r="Q13" i="12"/>
  <c r="U13" i="12"/>
  <c r="F16" i="12"/>
  <c r="G16" i="12"/>
  <c r="M16" i="12" s="1"/>
  <c r="I16" i="12"/>
  <c r="K16" i="12"/>
  <c r="O16" i="12"/>
  <c r="Q16" i="12"/>
  <c r="U16" i="12"/>
  <c r="F20" i="12"/>
  <c r="G20" i="12" s="1"/>
  <c r="M20" i="12" s="1"/>
  <c r="I20" i="12"/>
  <c r="K20" i="12"/>
  <c r="O20" i="12"/>
  <c r="Q20" i="12"/>
  <c r="U20" i="12"/>
  <c r="F22" i="12"/>
  <c r="G22" i="12" s="1"/>
  <c r="M22" i="12" s="1"/>
  <c r="I22" i="12"/>
  <c r="K22" i="12"/>
  <c r="O22" i="12"/>
  <c r="Q22" i="12"/>
  <c r="U22" i="12"/>
  <c r="F24" i="12"/>
  <c r="G24" i="12" s="1"/>
  <c r="M24" i="12" s="1"/>
  <c r="I24" i="12"/>
  <c r="K24" i="12"/>
  <c r="O24" i="12"/>
  <c r="Q24" i="12"/>
  <c r="U24" i="12"/>
  <c r="F27" i="12"/>
  <c r="G27" i="12" s="1"/>
  <c r="I27" i="12"/>
  <c r="K27" i="12"/>
  <c r="O27" i="12"/>
  <c r="Q27" i="12"/>
  <c r="U27" i="12"/>
  <c r="F29" i="12"/>
  <c r="G29" i="12" s="1"/>
  <c r="M29" i="12" s="1"/>
  <c r="I29" i="12"/>
  <c r="K29" i="12"/>
  <c r="O29" i="12"/>
  <c r="Q29" i="12"/>
  <c r="U29" i="12"/>
  <c r="F37" i="12"/>
  <c r="G37" i="12" s="1"/>
  <c r="M37" i="12" s="1"/>
  <c r="I37" i="12"/>
  <c r="K37" i="12"/>
  <c r="O37" i="12"/>
  <c r="Q37" i="12"/>
  <c r="U37" i="12"/>
  <c r="F39" i="12"/>
  <c r="G39" i="12" s="1"/>
  <c r="M39" i="12" s="1"/>
  <c r="I39" i="12"/>
  <c r="K39" i="12"/>
  <c r="O39" i="12"/>
  <c r="Q39" i="12"/>
  <c r="U39" i="12"/>
  <c r="F42" i="12"/>
  <c r="G42" i="12" s="1"/>
  <c r="M42" i="12" s="1"/>
  <c r="I42" i="12"/>
  <c r="K42" i="12"/>
  <c r="O42" i="12"/>
  <c r="Q42" i="12"/>
  <c r="U42" i="12"/>
  <c r="F44" i="12"/>
  <c r="G44" i="12" s="1"/>
  <c r="M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F48" i="12"/>
  <c r="G48" i="12" s="1"/>
  <c r="M48" i="12" s="1"/>
  <c r="I48" i="12"/>
  <c r="K48" i="12"/>
  <c r="O48" i="12"/>
  <c r="Q48" i="12"/>
  <c r="U48" i="12"/>
  <c r="F50" i="12"/>
  <c r="G50" i="12" s="1"/>
  <c r="M50" i="12" s="1"/>
  <c r="I50" i="12"/>
  <c r="K50" i="12"/>
  <c r="O50" i="12"/>
  <c r="Q50" i="12"/>
  <c r="U50" i="12"/>
  <c r="F53" i="12"/>
  <c r="G53" i="12" s="1"/>
  <c r="M53" i="12" s="1"/>
  <c r="I53" i="12"/>
  <c r="K53" i="12"/>
  <c r="O53" i="12"/>
  <c r="Q53" i="12"/>
  <c r="U53" i="12"/>
  <c r="F56" i="12"/>
  <c r="G56" i="12"/>
  <c r="M56" i="12" s="1"/>
  <c r="I56" i="12"/>
  <c r="K56" i="12"/>
  <c r="O56" i="12"/>
  <c r="Q56" i="12"/>
  <c r="U56" i="12"/>
  <c r="F68" i="12"/>
  <c r="G68" i="12" s="1"/>
  <c r="M68" i="12" s="1"/>
  <c r="I68" i="12"/>
  <c r="K68" i="12"/>
  <c r="O68" i="12"/>
  <c r="Q68" i="12"/>
  <c r="U68" i="12"/>
  <c r="F71" i="12"/>
  <c r="G71" i="12" s="1"/>
  <c r="M71" i="12" s="1"/>
  <c r="I71" i="12"/>
  <c r="K71" i="12"/>
  <c r="O71" i="12"/>
  <c r="Q71" i="12"/>
  <c r="U71" i="12"/>
  <c r="F73" i="12"/>
  <c r="G73" i="12" s="1"/>
  <c r="M73" i="12" s="1"/>
  <c r="I73" i="12"/>
  <c r="K73" i="12"/>
  <c r="O73" i="12"/>
  <c r="Q73" i="12"/>
  <c r="U73" i="12"/>
  <c r="F75" i="12"/>
  <c r="G75" i="12"/>
  <c r="M75" i="12" s="1"/>
  <c r="I75" i="12"/>
  <c r="K75" i="12"/>
  <c r="O75" i="12"/>
  <c r="Q75" i="12"/>
  <c r="U75" i="12"/>
  <c r="F77" i="12"/>
  <c r="G77" i="12" s="1"/>
  <c r="M77" i="12" s="1"/>
  <c r="I77" i="12"/>
  <c r="K77" i="12"/>
  <c r="O77" i="12"/>
  <c r="Q77" i="12"/>
  <c r="U77" i="12"/>
  <c r="F79" i="12"/>
  <c r="G79" i="12" s="1"/>
  <c r="M79" i="12" s="1"/>
  <c r="I79" i="12"/>
  <c r="K79" i="12"/>
  <c r="O79" i="12"/>
  <c r="Q79" i="12"/>
  <c r="U79" i="12"/>
  <c r="F81" i="12"/>
  <c r="G81" i="12" s="1"/>
  <c r="M81" i="12" s="1"/>
  <c r="I81" i="12"/>
  <c r="K81" i="12"/>
  <c r="O81" i="12"/>
  <c r="Q81" i="12"/>
  <c r="U81" i="12"/>
  <c r="F83" i="12"/>
  <c r="G83" i="12"/>
  <c r="M83" i="12" s="1"/>
  <c r="I83" i="12"/>
  <c r="K83" i="12"/>
  <c r="O83" i="12"/>
  <c r="Q83" i="12"/>
  <c r="U83" i="12"/>
  <c r="F85" i="12"/>
  <c r="G85" i="12" s="1"/>
  <c r="M85" i="12" s="1"/>
  <c r="I85" i="12"/>
  <c r="K85" i="12"/>
  <c r="O85" i="12"/>
  <c r="Q85" i="12"/>
  <c r="U85" i="12"/>
  <c r="F93" i="12"/>
  <c r="G93" i="12" s="1"/>
  <c r="M93" i="12" s="1"/>
  <c r="I93" i="12"/>
  <c r="K93" i="12"/>
  <c r="O93" i="12"/>
  <c r="Q93" i="12"/>
  <c r="U93" i="12"/>
  <c r="F95" i="12"/>
  <c r="G95" i="12" s="1"/>
  <c r="M95" i="12" s="1"/>
  <c r="I95" i="12"/>
  <c r="K95" i="12"/>
  <c r="O95" i="12"/>
  <c r="Q95" i="12"/>
  <c r="U95" i="12"/>
  <c r="F97" i="12"/>
  <c r="G97" i="12"/>
  <c r="M97" i="12" s="1"/>
  <c r="I97" i="12"/>
  <c r="K97" i="12"/>
  <c r="O97" i="12"/>
  <c r="Q97" i="12"/>
  <c r="U97" i="12"/>
  <c r="F99" i="12"/>
  <c r="G99" i="12" s="1"/>
  <c r="M99" i="12" s="1"/>
  <c r="I99" i="12"/>
  <c r="K99" i="12"/>
  <c r="O99" i="12"/>
  <c r="Q99" i="12"/>
  <c r="U99" i="12"/>
  <c r="F101" i="12"/>
  <c r="G101" i="12" s="1"/>
  <c r="M101" i="12" s="1"/>
  <c r="I101" i="12"/>
  <c r="K101" i="12"/>
  <c r="O101" i="12"/>
  <c r="Q101" i="12"/>
  <c r="U101" i="12"/>
  <c r="F103" i="12"/>
  <c r="G103" i="12" s="1"/>
  <c r="M103" i="12" s="1"/>
  <c r="I103" i="12"/>
  <c r="K103" i="12"/>
  <c r="O103" i="12"/>
  <c r="Q103" i="12"/>
  <c r="U103" i="12"/>
  <c r="F105" i="12"/>
  <c r="G105" i="12"/>
  <c r="M105" i="12" s="1"/>
  <c r="I105" i="12"/>
  <c r="K105" i="12"/>
  <c r="O105" i="12"/>
  <c r="Q105" i="12"/>
  <c r="U105" i="12"/>
  <c r="F107" i="12"/>
  <c r="G107" i="12" s="1"/>
  <c r="M107" i="12" s="1"/>
  <c r="I107" i="12"/>
  <c r="K107" i="12"/>
  <c r="O107" i="12"/>
  <c r="Q107" i="12"/>
  <c r="U107" i="12"/>
  <c r="F111" i="12"/>
  <c r="G111" i="12" s="1"/>
  <c r="M111" i="12" s="1"/>
  <c r="I111" i="12"/>
  <c r="K111" i="12"/>
  <c r="O111" i="12"/>
  <c r="Q111" i="12"/>
  <c r="U111" i="12"/>
  <c r="F112" i="12"/>
  <c r="G112" i="12" s="1"/>
  <c r="M112" i="12" s="1"/>
  <c r="I112" i="12"/>
  <c r="K112" i="12"/>
  <c r="O112" i="12"/>
  <c r="Q112" i="12"/>
  <c r="U112" i="12"/>
  <c r="F114" i="12"/>
  <c r="G114" i="12"/>
  <c r="M114" i="12" s="1"/>
  <c r="I114" i="12"/>
  <c r="K114" i="12"/>
  <c r="O114" i="12"/>
  <c r="Q114" i="12"/>
  <c r="U114" i="12"/>
  <c r="F116" i="12"/>
  <c r="G116" i="12" s="1"/>
  <c r="M116" i="12" s="1"/>
  <c r="I116" i="12"/>
  <c r="K116" i="12"/>
  <c r="O116" i="12"/>
  <c r="Q116" i="12"/>
  <c r="U116" i="12"/>
  <c r="F118" i="12"/>
  <c r="G118" i="12" s="1"/>
  <c r="M118" i="12" s="1"/>
  <c r="I118" i="12"/>
  <c r="K118" i="12"/>
  <c r="O118" i="12"/>
  <c r="Q118" i="12"/>
  <c r="U118" i="12"/>
  <c r="F120" i="12"/>
  <c r="G120" i="12" s="1"/>
  <c r="M120" i="12" s="1"/>
  <c r="I120" i="12"/>
  <c r="K120" i="12"/>
  <c r="O120" i="12"/>
  <c r="Q120" i="12"/>
  <c r="U120" i="12"/>
  <c r="F122" i="12"/>
  <c r="G122" i="12"/>
  <c r="M122" i="12" s="1"/>
  <c r="I122" i="12"/>
  <c r="K122" i="12"/>
  <c r="O122" i="12"/>
  <c r="Q122" i="12"/>
  <c r="U122" i="12"/>
  <c r="F124" i="12"/>
  <c r="G124" i="12" s="1"/>
  <c r="M124" i="12" s="1"/>
  <c r="I124" i="12"/>
  <c r="K124" i="12"/>
  <c r="O124" i="12"/>
  <c r="Q124" i="12"/>
  <c r="U124" i="12"/>
  <c r="F127" i="12"/>
  <c r="G127" i="12" s="1"/>
  <c r="G126" i="12" s="1"/>
  <c r="I53" i="1" s="1"/>
  <c r="I127" i="12"/>
  <c r="K127" i="12"/>
  <c r="K126" i="12" s="1"/>
  <c r="O127" i="12"/>
  <c r="Q127" i="12"/>
  <c r="U127" i="12"/>
  <c r="F131" i="12"/>
  <c r="G131" i="12" s="1"/>
  <c r="M131" i="12" s="1"/>
  <c r="I131" i="12"/>
  <c r="K131" i="12"/>
  <c r="O131" i="12"/>
  <c r="Q131" i="12"/>
  <c r="U131" i="12"/>
  <c r="F134" i="12"/>
  <c r="G134" i="12" s="1"/>
  <c r="I134" i="12"/>
  <c r="K134" i="12"/>
  <c r="O134" i="12"/>
  <c r="Q134" i="12"/>
  <c r="U134" i="12"/>
  <c r="F141" i="12"/>
  <c r="G141" i="12" s="1"/>
  <c r="M141" i="12" s="1"/>
  <c r="I141" i="12"/>
  <c r="K141" i="12"/>
  <c r="O141" i="12"/>
  <c r="Q141" i="12"/>
  <c r="U141" i="12"/>
  <c r="F143" i="12"/>
  <c r="G143" i="12" s="1"/>
  <c r="M143" i="12" s="1"/>
  <c r="I143" i="12"/>
  <c r="K143" i="12"/>
  <c r="O143" i="12"/>
  <c r="Q143" i="12"/>
  <c r="U143" i="12"/>
  <c r="F146" i="12"/>
  <c r="G146" i="12" s="1"/>
  <c r="M146" i="12" s="1"/>
  <c r="I146" i="12"/>
  <c r="K146" i="12"/>
  <c r="O146" i="12"/>
  <c r="Q146" i="12"/>
  <c r="U146" i="12"/>
  <c r="F149" i="12"/>
  <c r="G149" i="12"/>
  <c r="I149" i="12"/>
  <c r="K149" i="12"/>
  <c r="O149" i="12"/>
  <c r="Q149" i="12"/>
  <c r="U149" i="12"/>
  <c r="F151" i="12"/>
  <c r="G151" i="12" s="1"/>
  <c r="M151" i="12" s="1"/>
  <c r="I151" i="12"/>
  <c r="K151" i="12"/>
  <c r="O151" i="12"/>
  <c r="Q151" i="12"/>
  <c r="U151" i="12"/>
  <c r="F155" i="12"/>
  <c r="G155" i="12" s="1"/>
  <c r="M155" i="12" s="1"/>
  <c r="I155" i="12"/>
  <c r="K155" i="12"/>
  <c r="O155" i="12"/>
  <c r="Q155" i="12"/>
  <c r="U155" i="12"/>
  <c r="F158" i="12"/>
  <c r="G158" i="12" s="1"/>
  <c r="M158" i="12" s="1"/>
  <c r="I158" i="12"/>
  <c r="K158" i="12"/>
  <c r="O158" i="12"/>
  <c r="Q158" i="12"/>
  <c r="U158" i="12"/>
  <c r="F159" i="12"/>
  <c r="G159" i="12"/>
  <c r="M159" i="12" s="1"/>
  <c r="I159" i="12"/>
  <c r="K159" i="12"/>
  <c r="O159" i="12"/>
  <c r="Q159" i="12"/>
  <c r="U159" i="12"/>
  <c r="F161" i="12"/>
  <c r="G161" i="12" s="1"/>
  <c r="M161" i="12" s="1"/>
  <c r="I161" i="12"/>
  <c r="K161" i="12"/>
  <c r="O161" i="12"/>
  <c r="Q161" i="12"/>
  <c r="U161" i="12"/>
  <c r="F163" i="12"/>
  <c r="G163" i="12" s="1"/>
  <c r="M163" i="12" s="1"/>
  <c r="I163" i="12"/>
  <c r="K163" i="12"/>
  <c r="O163" i="12"/>
  <c r="Q163" i="12"/>
  <c r="U163" i="12"/>
  <c r="F165" i="12"/>
  <c r="G165" i="12" s="1"/>
  <c r="M165" i="12" s="1"/>
  <c r="I165" i="12"/>
  <c r="K165" i="12"/>
  <c r="O165" i="12"/>
  <c r="Q165" i="12"/>
  <c r="U165" i="12"/>
  <c r="F168" i="12"/>
  <c r="G168" i="12"/>
  <c r="I168" i="12"/>
  <c r="K168" i="12"/>
  <c r="O168" i="12"/>
  <c r="Q168" i="12"/>
  <c r="U168" i="12"/>
  <c r="F170" i="12"/>
  <c r="G170" i="12"/>
  <c r="M170" i="12" s="1"/>
  <c r="I170" i="12"/>
  <c r="K170" i="12"/>
  <c r="O170" i="12"/>
  <c r="Q170" i="12"/>
  <c r="U170" i="12"/>
  <c r="F173" i="12"/>
  <c r="G173" i="12"/>
  <c r="M173" i="12" s="1"/>
  <c r="I173" i="12"/>
  <c r="K173" i="12"/>
  <c r="O173" i="12"/>
  <c r="Q173" i="12"/>
  <c r="U173" i="12"/>
  <c r="F176" i="12"/>
  <c r="G176" i="12"/>
  <c r="M176" i="12" s="1"/>
  <c r="I176" i="12"/>
  <c r="K176" i="12"/>
  <c r="O176" i="12"/>
  <c r="Q176" i="12"/>
  <c r="U176" i="12"/>
  <c r="F184" i="12"/>
  <c r="G184" i="12"/>
  <c r="M184" i="12" s="1"/>
  <c r="I184" i="12"/>
  <c r="K184" i="12"/>
  <c r="O184" i="12"/>
  <c r="Q184" i="12"/>
  <c r="U184" i="12"/>
  <c r="F186" i="12"/>
  <c r="G186" i="12"/>
  <c r="M186" i="12" s="1"/>
  <c r="I186" i="12"/>
  <c r="K186" i="12"/>
  <c r="O186" i="12"/>
  <c r="Q186" i="12"/>
  <c r="U186" i="12"/>
  <c r="F188" i="12"/>
  <c r="G188" i="12"/>
  <c r="M188" i="12" s="1"/>
  <c r="I188" i="12"/>
  <c r="K188" i="12"/>
  <c r="O188" i="12"/>
  <c r="Q188" i="12"/>
  <c r="U188" i="12"/>
  <c r="F193" i="12"/>
  <c r="G193" i="12"/>
  <c r="M193" i="12" s="1"/>
  <c r="I193" i="12"/>
  <c r="K193" i="12"/>
  <c r="O193" i="12"/>
  <c r="Q193" i="12"/>
  <c r="U193" i="12"/>
  <c r="F195" i="12"/>
  <c r="G195" i="12"/>
  <c r="M195" i="12" s="1"/>
  <c r="I195" i="12"/>
  <c r="K195" i="12"/>
  <c r="O195" i="12"/>
  <c r="Q195" i="12"/>
  <c r="U195" i="12"/>
  <c r="F200" i="12"/>
  <c r="G200" i="12"/>
  <c r="M200" i="12" s="1"/>
  <c r="I200" i="12"/>
  <c r="K200" i="12"/>
  <c r="O200" i="12"/>
  <c r="Q200" i="12"/>
  <c r="U200" i="12"/>
  <c r="F202" i="12"/>
  <c r="G202" i="12"/>
  <c r="M202" i="12" s="1"/>
  <c r="I202" i="12"/>
  <c r="K202" i="12"/>
  <c r="O202" i="12"/>
  <c r="Q202" i="12"/>
  <c r="U202" i="12"/>
  <c r="F206" i="12"/>
  <c r="G206" i="12"/>
  <c r="M206" i="12" s="1"/>
  <c r="I206" i="12"/>
  <c r="K206" i="12"/>
  <c r="O206" i="12"/>
  <c r="Q206" i="12"/>
  <c r="U206" i="12"/>
  <c r="F211" i="12"/>
  <c r="G211" i="12"/>
  <c r="M211" i="12" s="1"/>
  <c r="I211" i="12"/>
  <c r="K211" i="12"/>
  <c r="O211" i="12"/>
  <c r="Q211" i="12"/>
  <c r="U211" i="12"/>
  <c r="F214" i="12"/>
  <c r="G214" i="12"/>
  <c r="M214" i="12" s="1"/>
  <c r="I214" i="12"/>
  <c r="K214" i="12"/>
  <c r="O214" i="12"/>
  <c r="Q214" i="12"/>
  <c r="U214" i="12"/>
  <c r="F216" i="12"/>
  <c r="G216" i="12"/>
  <c r="M216" i="12" s="1"/>
  <c r="I216" i="12"/>
  <c r="K216" i="12"/>
  <c r="O216" i="12"/>
  <c r="Q216" i="12"/>
  <c r="U216" i="12"/>
  <c r="F218" i="12"/>
  <c r="G218" i="12"/>
  <c r="M218" i="12" s="1"/>
  <c r="I218" i="12"/>
  <c r="K218" i="12"/>
  <c r="O218" i="12"/>
  <c r="Q218" i="12"/>
  <c r="U218" i="12"/>
  <c r="F220" i="12"/>
  <c r="G220" i="12"/>
  <c r="M220" i="12" s="1"/>
  <c r="I220" i="12"/>
  <c r="K220" i="12"/>
  <c r="O220" i="12"/>
  <c r="Q220" i="12"/>
  <c r="U220" i="12"/>
  <c r="F222" i="12"/>
  <c r="G222" i="12"/>
  <c r="M222" i="12" s="1"/>
  <c r="I222" i="12"/>
  <c r="K222" i="12"/>
  <c r="O222" i="12"/>
  <c r="Q222" i="12"/>
  <c r="U222" i="12"/>
  <c r="F224" i="12"/>
  <c r="G224" i="12"/>
  <c r="M224" i="12" s="1"/>
  <c r="I224" i="12"/>
  <c r="K224" i="12"/>
  <c r="O224" i="12"/>
  <c r="Q224" i="12"/>
  <c r="U224" i="12"/>
  <c r="F232" i="12"/>
  <c r="G232" i="12"/>
  <c r="M232" i="12" s="1"/>
  <c r="I232" i="12"/>
  <c r="K232" i="12"/>
  <c r="O232" i="12"/>
  <c r="Q232" i="12"/>
  <c r="U232" i="12"/>
  <c r="F237" i="12"/>
  <c r="G237" i="12"/>
  <c r="M237" i="12" s="1"/>
  <c r="I237" i="12"/>
  <c r="K237" i="12"/>
  <c r="O237" i="12"/>
  <c r="Q237" i="12"/>
  <c r="U237" i="12"/>
  <c r="F239" i="12"/>
  <c r="G239" i="12"/>
  <c r="M239" i="12" s="1"/>
  <c r="I239" i="12"/>
  <c r="K239" i="12"/>
  <c r="O239" i="12"/>
  <c r="Q239" i="12"/>
  <c r="U239" i="12"/>
  <c r="F244" i="12"/>
  <c r="G244" i="12"/>
  <c r="M244" i="12" s="1"/>
  <c r="I244" i="12"/>
  <c r="K244" i="12"/>
  <c r="O244" i="12"/>
  <c r="Q244" i="12"/>
  <c r="U244" i="12"/>
  <c r="F247" i="12"/>
  <c r="G247" i="12"/>
  <c r="M247" i="12" s="1"/>
  <c r="I247" i="12"/>
  <c r="K247" i="12"/>
  <c r="O247" i="12"/>
  <c r="Q247" i="12"/>
  <c r="U247" i="12"/>
  <c r="F250" i="12"/>
  <c r="G250" i="12"/>
  <c r="M250" i="12" s="1"/>
  <c r="I250" i="12"/>
  <c r="K250" i="12"/>
  <c r="O250" i="12"/>
  <c r="Q250" i="12"/>
  <c r="U250" i="12"/>
  <c r="F253" i="12"/>
  <c r="G253" i="12"/>
  <c r="M253" i="12" s="1"/>
  <c r="I253" i="12"/>
  <c r="K253" i="12"/>
  <c r="O253" i="12"/>
  <c r="Q253" i="12"/>
  <c r="U253" i="12"/>
  <c r="F254" i="12"/>
  <c r="G254" i="12"/>
  <c r="M254" i="12" s="1"/>
  <c r="I254" i="12"/>
  <c r="K254" i="12"/>
  <c r="O254" i="12"/>
  <c r="Q254" i="12"/>
  <c r="U254" i="12"/>
  <c r="F256" i="12"/>
  <c r="G256" i="12"/>
  <c r="M256" i="12" s="1"/>
  <c r="I256" i="12"/>
  <c r="K256" i="12"/>
  <c r="O256" i="12"/>
  <c r="Q256" i="12"/>
  <c r="U256" i="12"/>
  <c r="F258" i="12"/>
  <c r="G258" i="12"/>
  <c r="M258" i="12" s="1"/>
  <c r="I258" i="12"/>
  <c r="K258" i="12"/>
  <c r="O258" i="12"/>
  <c r="Q258" i="12"/>
  <c r="U258" i="12"/>
  <c r="F261" i="12"/>
  <c r="G261" i="12" s="1"/>
  <c r="I261" i="12"/>
  <c r="K261" i="12"/>
  <c r="O261" i="12"/>
  <c r="Q261" i="12"/>
  <c r="U261" i="12"/>
  <c r="F263" i="12"/>
  <c r="G263" i="12" s="1"/>
  <c r="M263" i="12" s="1"/>
  <c r="I263" i="12"/>
  <c r="K263" i="12"/>
  <c r="O263" i="12"/>
  <c r="Q263" i="12"/>
  <c r="U263" i="12"/>
  <c r="F265" i="12"/>
  <c r="G265" i="12" s="1"/>
  <c r="M265" i="12" s="1"/>
  <c r="I265" i="12"/>
  <c r="K265" i="12"/>
  <c r="O265" i="12"/>
  <c r="Q265" i="12"/>
  <c r="U265" i="12"/>
  <c r="F267" i="12"/>
  <c r="G267" i="12" s="1"/>
  <c r="M267" i="12" s="1"/>
  <c r="I267" i="12"/>
  <c r="K267" i="12"/>
  <c r="O267" i="12"/>
  <c r="Q267" i="12"/>
  <c r="U267" i="12"/>
  <c r="F269" i="12"/>
  <c r="G269" i="12" s="1"/>
  <c r="M269" i="12" s="1"/>
  <c r="I269" i="12"/>
  <c r="K269" i="12"/>
  <c r="O269" i="12"/>
  <c r="Q269" i="12"/>
  <c r="U269" i="12"/>
  <c r="F271" i="12"/>
  <c r="G271" i="12" s="1"/>
  <c r="M271" i="12" s="1"/>
  <c r="I271" i="12"/>
  <c r="K271" i="12"/>
  <c r="O271" i="12"/>
  <c r="Q271" i="12"/>
  <c r="U271" i="12"/>
  <c r="F274" i="12"/>
  <c r="G274" i="12" s="1"/>
  <c r="I274" i="12"/>
  <c r="I273" i="12" s="1"/>
  <c r="K274" i="12"/>
  <c r="M274" i="12"/>
  <c r="O274" i="12"/>
  <c r="Q274" i="12"/>
  <c r="U274" i="12"/>
  <c r="F275" i="12"/>
  <c r="G275" i="12" s="1"/>
  <c r="M275" i="12" s="1"/>
  <c r="I275" i="12"/>
  <c r="K275" i="12"/>
  <c r="O275" i="12"/>
  <c r="Q275" i="12"/>
  <c r="U275" i="12"/>
  <c r="F276" i="12"/>
  <c r="G276" i="12" s="1"/>
  <c r="M276" i="12" s="1"/>
  <c r="I276" i="12"/>
  <c r="K276" i="12"/>
  <c r="O276" i="12"/>
  <c r="Q276" i="12"/>
  <c r="U276" i="12"/>
  <c r="F278" i="12"/>
  <c r="G278" i="12" s="1"/>
  <c r="I278" i="12"/>
  <c r="K278" i="12"/>
  <c r="M278" i="12"/>
  <c r="O278" i="12"/>
  <c r="Q278" i="12"/>
  <c r="U278" i="12"/>
  <c r="F284" i="12"/>
  <c r="G284" i="12" s="1"/>
  <c r="I284" i="12"/>
  <c r="K284" i="12"/>
  <c r="M284" i="12"/>
  <c r="O284" i="12"/>
  <c r="Q284" i="12"/>
  <c r="U284" i="12"/>
  <c r="F286" i="12"/>
  <c r="G286" i="12" s="1"/>
  <c r="M286" i="12" s="1"/>
  <c r="I286" i="12"/>
  <c r="K286" i="12"/>
  <c r="O286" i="12"/>
  <c r="Q286" i="12"/>
  <c r="U286" i="12"/>
  <c r="F288" i="12"/>
  <c r="G288" i="12"/>
  <c r="M288" i="12" s="1"/>
  <c r="I288" i="12"/>
  <c r="K288" i="12"/>
  <c r="O288" i="12"/>
  <c r="Q288" i="12"/>
  <c r="Q287" i="12" s="1"/>
  <c r="U288" i="12"/>
  <c r="F291" i="12"/>
  <c r="G291" i="12" s="1"/>
  <c r="M291" i="12" s="1"/>
  <c r="I291" i="12"/>
  <c r="K291" i="12"/>
  <c r="O291" i="12"/>
  <c r="O287" i="12" s="1"/>
  <c r="Q291" i="12"/>
  <c r="U291" i="12"/>
  <c r="F293" i="12"/>
  <c r="G293" i="12" s="1"/>
  <c r="M293" i="12" s="1"/>
  <c r="I293" i="12"/>
  <c r="K293" i="12"/>
  <c r="O293" i="12"/>
  <c r="Q293" i="12"/>
  <c r="U293" i="12"/>
  <c r="F295" i="12"/>
  <c r="G295" i="12" s="1"/>
  <c r="M295" i="12" s="1"/>
  <c r="I295" i="12"/>
  <c r="K295" i="12"/>
  <c r="O295" i="12"/>
  <c r="Q295" i="12"/>
  <c r="U295" i="12"/>
  <c r="F298" i="12"/>
  <c r="G298" i="12"/>
  <c r="M298" i="12" s="1"/>
  <c r="I298" i="12"/>
  <c r="K298" i="12"/>
  <c r="O298" i="12"/>
  <c r="Q298" i="12"/>
  <c r="U298" i="12"/>
  <c r="F300" i="12"/>
  <c r="G300" i="12" s="1"/>
  <c r="M300" i="12" s="1"/>
  <c r="I300" i="12"/>
  <c r="K300" i="12"/>
  <c r="O300" i="12"/>
  <c r="Q300" i="12"/>
  <c r="U300" i="12"/>
  <c r="F302" i="12"/>
  <c r="G302" i="12" s="1"/>
  <c r="M302" i="12" s="1"/>
  <c r="I302" i="12"/>
  <c r="K302" i="12"/>
  <c r="O302" i="12"/>
  <c r="Q302" i="12"/>
  <c r="U302" i="12"/>
  <c r="F304" i="12"/>
  <c r="G304" i="12" s="1"/>
  <c r="M304" i="12" s="1"/>
  <c r="I304" i="12"/>
  <c r="K304" i="12"/>
  <c r="O304" i="12"/>
  <c r="Q304" i="12"/>
  <c r="U304" i="12"/>
  <c r="F306" i="12"/>
  <c r="G306" i="12"/>
  <c r="M306" i="12" s="1"/>
  <c r="I306" i="12"/>
  <c r="K306" i="12"/>
  <c r="O306" i="12"/>
  <c r="Q306" i="12"/>
  <c r="U306" i="12"/>
  <c r="F308" i="12"/>
  <c r="G308" i="12" s="1"/>
  <c r="M308" i="12" s="1"/>
  <c r="I308" i="12"/>
  <c r="K308" i="12"/>
  <c r="O308" i="12"/>
  <c r="Q308" i="12"/>
  <c r="U308" i="12"/>
  <c r="F310" i="12"/>
  <c r="G310" i="12" s="1"/>
  <c r="M310" i="12" s="1"/>
  <c r="I310" i="12"/>
  <c r="K310" i="12"/>
  <c r="O310" i="12"/>
  <c r="Q310" i="12"/>
  <c r="U310" i="12"/>
  <c r="F312" i="12"/>
  <c r="G312" i="12" s="1"/>
  <c r="M312" i="12" s="1"/>
  <c r="I312" i="12"/>
  <c r="K312" i="12"/>
  <c r="O312" i="12"/>
  <c r="Q312" i="12"/>
  <c r="U312" i="12"/>
  <c r="F314" i="12"/>
  <c r="G314" i="12"/>
  <c r="M314" i="12" s="1"/>
  <c r="I314" i="12"/>
  <c r="K314" i="12"/>
  <c r="O314" i="12"/>
  <c r="Q314" i="12"/>
  <c r="U314" i="12"/>
  <c r="F316" i="12"/>
  <c r="G316" i="12" s="1"/>
  <c r="M316" i="12" s="1"/>
  <c r="I316" i="12"/>
  <c r="K316" i="12"/>
  <c r="O316" i="12"/>
  <c r="Q316" i="12"/>
  <c r="U316" i="12"/>
  <c r="F318" i="12"/>
  <c r="G318" i="12" s="1"/>
  <c r="M318" i="12" s="1"/>
  <c r="I318" i="12"/>
  <c r="K318" i="12"/>
  <c r="O318" i="12"/>
  <c r="Q318" i="12"/>
  <c r="U318" i="12"/>
  <c r="F321" i="12"/>
  <c r="G321" i="12" s="1"/>
  <c r="I321" i="12"/>
  <c r="K321" i="12"/>
  <c r="O321" i="12"/>
  <c r="Q321" i="12"/>
  <c r="U321" i="12"/>
  <c r="F324" i="12"/>
  <c r="G324" i="12"/>
  <c r="M324" i="12" s="1"/>
  <c r="I324" i="12"/>
  <c r="K324" i="12"/>
  <c r="O324" i="12"/>
  <c r="Q324" i="12"/>
  <c r="U324" i="12"/>
  <c r="F334" i="12"/>
  <c r="G334" i="12" s="1"/>
  <c r="M334" i="12" s="1"/>
  <c r="I334" i="12"/>
  <c r="K334" i="12"/>
  <c r="O334" i="12"/>
  <c r="Q334" i="12"/>
  <c r="U334" i="12"/>
  <c r="F338" i="12"/>
  <c r="G338" i="12" s="1"/>
  <c r="M338" i="12" s="1"/>
  <c r="I338" i="12"/>
  <c r="K338" i="12"/>
  <c r="O338" i="12"/>
  <c r="Q338" i="12"/>
  <c r="U338" i="12"/>
  <c r="F340" i="12"/>
  <c r="G340" i="12" s="1"/>
  <c r="M340" i="12" s="1"/>
  <c r="I340" i="12"/>
  <c r="K340" i="12"/>
  <c r="O340" i="12"/>
  <c r="Q340" i="12"/>
  <c r="U340" i="12"/>
  <c r="F341" i="12"/>
  <c r="G341" i="12"/>
  <c r="M341" i="12" s="1"/>
  <c r="I341" i="12"/>
  <c r="K341" i="12"/>
  <c r="O341" i="12"/>
  <c r="Q341" i="12"/>
  <c r="U341" i="12"/>
  <c r="F342" i="12"/>
  <c r="G342" i="12" s="1"/>
  <c r="M342" i="12" s="1"/>
  <c r="I342" i="12"/>
  <c r="K342" i="12"/>
  <c r="O342" i="12"/>
  <c r="Q342" i="12"/>
  <c r="U342" i="12"/>
  <c r="F343" i="12"/>
  <c r="G343" i="12" s="1"/>
  <c r="M343" i="12" s="1"/>
  <c r="I343" i="12"/>
  <c r="K343" i="12"/>
  <c r="O343" i="12"/>
  <c r="Q343" i="12"/>
  <c r="U343" i="12"/>
  <c r="F344" i="12"/>
  <c r="G344" i="12" s="1"/>
  <c r="M344" i="12" s="1"/>
  <c r="I344" i="12"/>
  <c r="K344" i="12"/>
  <c r="O344" i="12"/>
  <c r="Q344" i="12"/>
  <c r="U344" i="12"/>
  <c r="F345" i="12"/>
  <c r="G345" i="12"/>
  <c r="M345" i="12" s="1"/>
  <c r="I345" i="12"/>
  <c r="K345" i="12"/>
  <c r="O345" i="12"/>
  <c r="Q345" i="12"/>
  <c r="U345" i="12"/>
  <c r="F347" i="12"/>
  <c r="G347" i="12" s="1"/>
  <c r="M347" i="12" s="1"/>
  <c r="I347" i="12"/>
  <c r="K347" i="12"/>
  <c r="O347" i="12"/>
  <c r="Q347" i="12"/>
  <c r="U347" i="12"/>
  <c r="F348" i="12"/>
  <c r="G348" i="12" s="1"/>
  <c r="M348" i="12" s="1"/>
  <c r="I348" i="12"/>
  <c r="K348" i="12"/>
  <c r="O348" i="12"/>
  <c r="Q348" i="12"/>
  <c r="U348" i="12"/>
  <c r="F349" i="12"/>
  <c r="G349" i="12" s="1"/>
  <c r="M349" i="12" s="1"/>
  <c r="I349" i="12"/>
  <c r="K349" i="12"/>
  <c r="O349" i="12"/>
  <c r="Q349" i="12"/>
  <c r="U349" i="12"/>
  <c r="F351" i="12"/>
  <c r="G351" i="12"/>
  <c r="M351" i="12" s="1"/>
  <c r="I351" i="12"/>
  <c r="K351" i="12"/>
  <c r="O351" i="12"/>
  <c r="Q351" i="12"/>
  <c r="U351" i="12"/>
  <c r="F352" i="12"/>
  <c r="G352" i="12" s="1"/>
  <c r="M352" i="12" s="1"/>
  <c r="I352" i="12"/>
  <c r="K352" i="12"/>
  <c r="O352" i="12"/>
  <c r="Q352" i="12"/>
  <c r="U352" i="12"/>
  <c r="F354" i="12"/>
  <c r="G354" i="12" s="1"/>
  <c r="M354" i="12" s="1"/>
  <c r="I354" i="12"/>
  <c r="K354" i="12"/>
  <c r="O354" i="12"/>
  <c r="Q354" i="12"/>
  <c r="U354" i="12"/>
  <c r="F356" i="12"/>
  <c r="G356" i="12" s="1"/>
  <c r="M356" i="12" s="1"/>
  <c r="I356" i="12"/>
  <c r="K356" i="12"/>
  <c r="O356" i="12"/>
  <c r="Q356" i="12"/>
  <c r="U356" i="12"/>
  <c r="F358" i="12"/>
  <c r="G358" i="12"/>
  <c r="M358" i="12" s="1"/>
  <c r="I358" i="12"/>
  <c r="K358" i="12"/>
  <c r="O358" i="12"/>
  <c r="Q358" i="12"/>
  <c r="U358" i="12"/>
  <c r="F359" i="12"/>
  <c r="G359" i="12" s="1"/>
  <c r="M359" i="12" s="1"/>
  <c r="I359" i="12"/>
  <c r="K359" i="12"/>
  <c r="O359" i="12"/>
  <c r="Q359" i="12"/>
  <c r="U359" i="12"/>
  <c r="F361" i="12"/>
  <c r="G361" i="12" s="1"/>
  <c r="M361" i="12" s="1"/>
  <c r="I361" i="12"/>
  <c r="K361" i="12"/>
  <c r="O361" i="12"/>
  <c r="Q361" i="12"/>
  <c r="U361" i="12"/>
  <c r="F363" i="12"/>
  <c r="G363" i="12" s="1"/>
  <c r="M363" i="12" s="1"/>
  <c r="I363" i="12"/>
  <c r="K363" i="12"/>
  <c r="O363" i="12"/>
  <c r="Q363" i="12"/>
  <c r="U363" i="12"/>
  <c r="F365" i="12"/>
  <c r="G365" i="12"/>
  <c r="M365" i="12" s="1"/>
  <c r="I365" i="12"/>
  <c r="K365" i="12"/>
  <c r="O365" i="12"/>
  <c r="Q365" i="12"/>
  <c r="U365" i="12"/>
  <c r="F367" i="12"/>
  <c r="G367" i="12" s="1"/>
  <c r="M367" i="12" s="1"/>
  <c r="I367" i="12"/>
  <c r="K367" i="12"/>
  <c r="O367" i="12"/>
  <c r="Q367" i="12"/>
  <c r="U367" i="12"/>
  <c r="F369" i="12"/>
  <c r="G369" i="12" s="1"/>
  <c r="M369" i="12" s="1"/>
  <c r="I369" i="12"/>
  <c r="K369" i="12"/>
  <c r="O369" i="12"/>
  <c r="Q369" i="12"/>
  <c r="U369" i="12"/>
  <c r="F372" i="12"/>
  <c r="G372" i="12" s="1"/>
  <c r="I372" i="12"/>
  <c r="K372" i="12"/>
  <c r="O372" i="12"/>
  <c r="Q372" i="12"/>
  <c r="Q371" i="12" s="1"/>
  <c r="U372" i="12"/>
  <c r="U371" i="12" s="1"/>
  <c r="F374" i="12"/>
  <c r="G374" i="12" s="1"/>
  <c r="M374" i="12" s="1"/>
  <c r="I374" i="12"/>
  <c r="K374" i="12"/>
  <c r="O374" i="12"/>
  <c r="Q374" i="12"/>
  <c r="U374" i="12"/>
  <c r="F375" i="12"/>
  <c r="G375" i="12" s="1"/>
  <c r="M375" i="12" s="1"/>
  <c r="I375" i="12"/>
  <c r="K375" i="12"/>
  <c r="O375" i="12"/>
  <c r="Q375" i="12"/>
  <c r="U375" i="12"/>
  <c r="O376" i="12"/>
  <c r="F377" i="12"/>
  <c r="G377" i="12" s="1"/>
  <c r="I377" i="12"/>
  <c r="I376" i="12" s="1"/>
  <c r="K377" i="12"/>
  <c r="K376" i="12" s="1"/>
  <c r="O377" i="12"/>
  <c r="Q377" i="12"/>
  <c r="Q376" i="12" s="1"/>
  <c r="U377" i="12"/>
  <c r="U376" i="12" s="1"/>
  <c r="F381" i="12"/>
  <c r="G381" i="12"/>
  <c r="I381" i="12"/>
  <c r="I380" i="12" s="1"/>
  <c r="K381" i="12"/>
  <c r="O381" i="12"/>
  <c r="Q381" i="12"/>
  <c r="U381" i="12"/>
  <c r="U380" i="12" s="1"/>
  <c r="F385" i="12"/>
  <c r="G385" i="12" s="1"/>
  <c r="M385" i="12" s="1"/>
  <c r="I385" i="12"/>
  <c r="K385" i="12"/>
  <c r="O385" i="12"/>
  <c r="Q385" i="12"/>
  <c r="U385" i="12"/>
  <c r="F387" i="12"/>
  <c r="G387" i="12" s="1"/>
  <c r="M387" i="12" s="1"/>
  <c r="I387" i="12"/>
  <c r="K387" i="12"/>
  <c r="O387" i="12"/>
  <c r="Q387" i="12"/>
  <c r="U387" i="12"/>
  <c r="F388" i="12"/>
  <c r="G388" i="12"/>
  <c r="M388" i="12" s="1"/>
  <c r="I388" i="12"/>
  <c r="K388" i="12"/>
  <c r="O388" i="12"/>
  <c r="Q388" i="12"/>
  <c r="U388" i="12"/>
  <c r="F391" i="12"/>
  <c r="G391" i="12" s="1"/>
  <c r="I391" i="12"/>
  <c r="K391" i="12"/>
  <c r="O391" i="12"/>
  <c r="Q391" i="12"/>
  <c r="U391" i="12"/>
  <c r="F395" i="12"/>
  <c r="G395" i="12" s="1"/>
  <c r="M395" i="12" s="1"/>
  <c r="I395" i="12"/>
  <c r="K395" i="12"/>
  <c r="O395" i="12"/>
  <c r="Q395" i="12"/>
  <c r="U395" i="12"/>
  <c r="F397" i="12"/>
  <c r="G397" i="12" s="1"/>
  <c r="M397" i="12" s="1"/>
  <c r="I397" i="12"/>
  <c r="K397" i="12"/>
  <c r="O397" i="12"/>
  <c r="Q397" i="12"/>
  <c r="U397" i="12"/>
  <c r="F399" i="12"/>
  <c r="G399" i="12" s="1"/>
  <c r="M399" i="12" s="1"/>
  <c r="I399" i="12"/>
  <c r="K399" i="12"/>
  <c r="O399" i="12"/>
  <c r="Q399" i="12"/>
  <c r="U399" i="12"/>
  <c r="F401" i="12"/>
  <c r="G401" i="12" s="1"/>
  <c r="M401" i="12" s="1"/>
  <c r="I401" i="12"/>
  <c r="K401" i="12"/>
  <c r="O401" i="12"/>
  <c r="Q401" i="12"/>
  <c r="U401" i="12"/>
  <c r="F403" i="12"/>
  <c r="G403" i="12" s="1"/>
  <c r="M403" i="12" s="1"/>
  <c r="I403" i="12"/>
  <c r="K403" i="12"/>
  <c r="O403" i="12"/>
  <c r="Q403" i="12"/>
  <c r="U403" i="12"/>
  <c r="F405" i="12"/>
  <c r="G405" i="12" s="1"/>
  <c r="M405" i="12" s="1"/>
  <c r="I405" i="12"/>
  <c r="K405" i="12"/>
  <c r="O405" i="12"/>
  <c r="Q405" i="12"/>
  <c r="U405" i="12"/>
  <c r="F407" i="12"/>
  <c r="G407" i="12" s="1"/>
  <c r="M407" i="12" s="1"/>
  <c r="I407" i="12"/>
  <c r="K407" i="12"/>
  <c r="O407" i="12"/>
  <c r="Q407" i="12"/>
  <c r="U407" i="12"/>
  <c r="F410" i="12"/>
  <c r="G410" i="12" s="1"/>
  <c r="M410" i="12" s="1"/>
  <c r="I410" i="12"/>
  <c r="K410" i="12"/>
  <c r="O410" i="12"/>
  <c r="Q410" i="12"/>
  <c r="U410" i="12"/>
  <c r="F412" i="12"/>
  <c r="G412" i="12" s="1"/>
  <c r="M412" i="12" s="1"/>
  <c r="I412" i="12"/>
  <c r="K412" i="12"/>
  <c r="O412" i="12"/>
  <c r="Q412" i="12"/>
  <c r="U412" i="12"/>
  <c r="F415" i="12"/>
  <c r="G415" i="12" s="1"/>
  <c r="M415" i="12" s="1"/>
  <c r="I415" i="12"/>
  <c r="K415" i="12"/>
  <c r="O415" i="12"/>
  <c r="Q415" i="12"/>
  <c r="U415" i="12"/>
  <c r="F417" i="12"/>
  <c r="G417" i="12" s="1"/>
  <c r="I417" i="12"/>
  <c r="K417" i="12"/>
  <c r="O417" i="12"/>
  <c r="Q417" i="12"/>
  <c r="U417" i="12"/>
  <c r="F419" i="12"/>
  <c r="G419" i="12" s="1"/>
  <c r="M419" i="12" s="1"/>
  <c r="I419" i="12"/>
  <c r="K419" i="12"/>
  <c r="O419" i="12"/>
  <c r="Q419" i="12"/>
  <c r="U419" i="12"/>
  <c r="F421" i="12"/>
  <c r="G421" i="12" s="1"/>
  <c r="M421" i="12" s="1"/>
  <c r="I421" i="12"/>
  <c r="K421" i="12"/>
  <c r="O421" i="12"/>
  <c r="Q421" i="12"/>
  <c r="U421" i="12"/>
  <c r="F423" i="12"/>
  <c r="G423" i="12" s="1"/>
  <c r="M423" i="12" s="1"/>
  <c r="I423" i="12"/>
  <c r="K423" i="12"/>
  <c r="O423" i="12"/>
  <c r="Q423" i="12"/>
  <c r="U423" i="12"/>
  <c r="F426" i="12"/>
  <c r="G426" i="12" s="1"/>
  <c r="I426" i="12"/>
  <c r="K426" i="12"/>
  <c r="M426" i="12"/>
  <c r="O426" i="12"/>
  <c r="Q426" i="12"/>
  <c r="U426" i="12"/>
  <c r="F427" i="12"/>
  <c r="G427" i="12" s="1"/>
  <c r="M427" i="12" s="1"/>
  <c r="I427" i="12"/>
  <c r="K427" i="12"/>
  <c r="O427" i="12"/>
  <c r="Q427" i="12"/>
  <c r="U427" i="12"/>
  <c r="F429" i="12"/>
  <c r="G429" i="12" s="1"/>
  <c r="M429" i="12" s="1"/>
  <c r="I429" i="12"/>
  <c r="K429" i="12"/>
  <c r="O429" i="12"/>
  <c r="Q429" i="12"/>
  <c r="U429" i="12"/>
  <c r="U416" i="12" s="1"/>
  <c r="F431" i="12"/>
  <c r="G431" i="12" s="1"/>
  <c r="I431" i="12"/>
  <c r="K431" i="12"/>
  <c r="M431" i="12"/>
  <c r="O431" i="12"/>
  <c r="Q431" i="12"/>
  <c r="U431" i="12"/>
  <c r="F433" i="12"/>
  <c r="G433" i="12" s="1"/>
  <c r="M433" i="12" s="1"/>
  <c r="I433" i="12"/>
  <c r="K433" i="12"/>
  <c r="O433" i="12"/>
  <c r="Q433" i="12"/>
  <c r="U433" i="12"/>
  <c r="F435" i="12"/>
  <c r="G435" i="12" s="1"/>
  <c r="M435" i="12" s="1"/>
  <c r="I435" i="12"/>
  <c r="K435" i="12"/>
  <c r="O435" i="12"/>
  <c r="Q435" i="12"/>
  <c r="U435" i="12"/>
  <c r="F437" i="12"/>
  <c r="G437" i="12" s="1"/>
  <c r="M437" i="12" s="1"/>
  <c r="I437" i="12"/>
  <c r="K437" i="12"/>
  <c r="O437" i="12"/>
  <c r="Q437" i="12"/>
  <c r="U437" i="12"/>
  <c r="F439" i="12"/>
  <c r="G439" i="12" s="1"/>
  <c r="M439" i="12" s="1"/>
  <c r="I439" i="12"/>
  <c r="K439" i="12"/>
  <c r="O439" i="12"/>
  <c r="Q439" i="12"/>
  <c r="U439" i="12"/>
  <c r="F441" i="12"/>
  <c r="G441" i="12"/>
  <c r="I441" i="12"/>
  <c r="K441" i="12"/>
  <c r="O441" i="12"/>
  <c r="Q441" i="12"/>
  <c r="Q440" i="12" s="1"/>
  <c r="U441" i="12"/>
  <c r="F443" i="12"/>
  <c r="G443" i="12"/>
  <c r="M443" i="12" s="1"/>
  <c r="I443" i="12"/>
  <c r="K443" i="12"/>
  <c r="O443" i="12"/>
  <c r="Q443" i="12"/>
  <c r="U443" i="12"/>
  <c r="F445" i="12"/>
  <c r="G445" i="12"/>
  <c r="M445" i="12" s="1"/>
  <c r="I445" i="12"/>
  <c r="K445" i="12"/>
  <c r="O445" i="12"/>
  <c r="Q445" i="12"/>
  <c r="U445" i="12"/>
  <c r="F447" i="12"/>
  <c r="G447" i="12" s="1"/>
  <c r="M447" i="12" s="1"/>
  <c r="I447" i="12"/>
  <c r="K447" i="12"/>
  <c r="O447" i="12"/>
  <c r="Q447" i="12"/>
  <c r="U447" i="12"/>
  <c r="F449" i="12"/>
  <c r="G449" i="12"/>
  <c r="M449" i="12" s="1"/>
  <c r="I449" i="12"/>
  <c r="K449" i="12"/>
  <c r="O449" i="12"/>
  <c r="Q449" i="12"/>
  <c r="U449" i="12"/>
  <c r="F451" i="12"/>
  <c r="G451" i="12"/>
  <c r="M451" i="12" s="1"/>
  <c r="I451" i="12"/>
  <c r="K451" i="12"/>
  <c r="O451" i="12"/>
  <c r="Q451" i="12"/>
  <c r="U451" i="12"/>
  <c r="F452" i="12"/>
  <c r="G452" i="12" s="1"/>
  <c r="M452" i="12" s="1"/>
  <c r="I452" i="12"/>
  <c r="K452" i="12"/>
  <c r="O452" i="12"/>
  <c r="Q452" i="12"/>
  <c r="U452" i="12"/>
  <c r="F457" i="12"/>
  <c r="G457" i="12" s="1"/>
  <c r="M457" i="12" s="1"/>
  <c r="I457" i="12"/>
  <c r="K457" i="12"/>
  <c r="O457" i="12"/>
  <c r="Q457" i="12"/>
  <c r="U457" i="12"/>
  <c r="F462" i="12"/>
  <c r="G462" i="12"/>
  <c r="M462" i="12" s="1"/>
  <c r="I462" i="12"/>
  <c r="K462" i="12"/>
  <c r="O462" i="12"/>
  <c r="Q462" i="12"/>
  <c r="U462" i="12"/>
  <c r="F467" i="12"/>
  <c r="G467" i="12" s="1"/>
  <c r="M467" i="12" s="1"/>
  <c r="I467" i="12"/>
  <c r="K467" i="12"/>
  <c r="O467" i="12"/>
  <c r="Q467" i="12"/>
  <c r="U467" i="12"/>
  <c r="F469" i="12"/>
  <c r="G469" i="12"/>
  <c r="M469" i="12" s="1"/>
  <c r="I469" i="12"/>
  <c r="K469" i="12"/>
  <c r="O469" i="12"/>
  <c r="Q469" i="12"/>
  <c r="U469" i="12"/>
  <c r="F474" i="12"/>
  <c r="G474" i="12" s="1"/>
  <c r="M474" i="12" s="1"/>
  <c r="I474" i="12"/>
  <c r="K474" i="12"/>
  <c r="O474" i="12"/>
  <c r="Q474" i="12"/>
  <c r="U474" i="12"/>
  <c r="F476" i="12"/>
  <c r="G476" i="12"/>
  <c r="M476" i="12" s="1"/>
  <c r="I476" i="12"/>
  <c r="K476" i="12"/>
  <c r="O476" i="12"/>
  <c r="Q476" i="12"/>
  <c r="U476" i="12"/>
  <c r="F478" i="12"/>
  <c r="G478" i="12"/>
  <c r="M478" i="12" s="1"/>
  <c r="I478" i="12"/>
  <c r="K478" i="12"/>
  <c r="O478" i="12"/>
  <c r="Q478" i="12"/>
  <c r="U478" i="12"/>
  <c r="F483" i="12"/>
  <c r="G483" i="12" s="1"/>
  <c r="M483" i="12" s="1"/>
  <c r="I483" i="12"/>
  <c r="K483" i="12"/>
  <c r="O483" i="12"/>
  <c r="Q483" i="12"/>
  <c r="U483" i="12"/>
  <c r="F485" i="12"/>
  <c r="G485" i="12" s="1"/>
  <c r="M485" i="12" s="1"/>
  <c r="I485" i="12"/>
  <c r="K485" i="12"/>
  <c r="O485" i="12"/>
  <c r="Q485" i="12"/>
  <c r="U485" i="12"/>
  <c r="F489" i="12"/>
  <c r="G489" i="12" s="1"/>
  <c r="M489" i="12" s="1"/>
  <c r="I489" i="12"/>
  <c r="K489" i="12"/>
  <c r="O489" i="12"/>
  <c r="Q489" i="12"/>
  <c r="U489" i="12"/>
  <c r="F490" i="12"/>
  <c r="G490" i="12" s="1"/>
  <c r="M490" i="12" s="1"/>
  <c r="I490" i="12"/>
  <c r="K490" i="12"/>
  <c r="O490" i="12"/>
  <c r="Q490" i="12"/>
  <c r="U490" i="12"/>
  <c r="F491" i="12"/>
  <c r="G491" i="12"/>
  <c r="M491" i="12" s="1"/>
  <c r="I491" i="12"/>
  <c r="K491" i="12"/>
  <c r="O491" i="12"/>
  <c r="Q491" i="12"/>
  <c r="U491" i="12"/>
  <c r="F493" i="12"/>
  <c r="G493" i="12" s="1"/>
  <c r="I493" i="12"/>
  <c r="K493" i="12"/>
  <c r="O493" i="12"/>
  <c r="Q493" i="12"/>
  <c r="U493" i="12"/>
  <c r="F496" i="12"/>
  <c r="G496" i="12" s="1"/>
  <c r="M496" i="12" s="1"/>
  <c r="I496" i="12"/>
  <c r="K496" i="12"/>
  <c r="O496" i="12"/>
  <c r="Q496" i="12"/>
  <c r="U496" i="12"/>
  <c r="F498" i="12"/>
  <c r="G498" i="12" s="1"/>
  <c r="M498" i="12" s="1"/>
  <c r="I498" i="12"/>
  <c r="K498" i="12"/>
  <c r="O498" i="12"/>
  <c r="Q498" i="12"/>
  <c r="U498" i="12"/>
  <c r="F499" i="12"/>
  <c r="G499" i="12" s="1"/>
  <c r="M499" i="12" s="1"/>
  <c r="I499" i="12"/>
  <c r="K499" i="12"/>
  <c r="O499" i="12"/>
  <c r="Q499" i="12"/>
  <c r="U499" i="12"/>
  <c r="F500" i="12"/>
  <c r="G500" i="12"/>
  <c r="M500" i="12" s="1"/>
  <c r="I500" i="12"/>
  <c r="K500" i="12"/>
  <c r="O500" i="12"/>
  <c r="Q500" i="12"/>
  <c r="U500" i="12"/>
  <c r="F502" i="12"/>
  <c r="G502" i="12" s="1"/>
  <c r="I502" i="12"/>
  <c r="K502" i="12"/>
  <c r="O502" i="12"/>
  <c r="Q502" i="12"/>
  <c r="U502" i="12"/>
  <c r="F504" i="12"/>
  <c r="G504" i="12" s="1"/>
  <c r="M504" i="12" s="1"/>
  <c r="I504" i="12"/>
  <c r="K504" i="12"/>
  <c r="O504" i="12"/>
  <c r="Q504" i="12"/>
  <c r="U504" i="12"/>
  <c r="F505" i="12"/>
  <c r="G505" i="12" s="1"/>
  <c r="M505" i="12" s="1"/>
  <c r="I505" i="12"/>
  <c r="K505" i="12"/>
  <c r="O505" i="12"/>
  <c r="Q505" i="12"/>
  <c r="U505" i="12"/>
  <c r="F508" i="12"/>
  <c r="G508" i="12" s="1"/>
  <c r="M508" i="12" s="1"/>
  <c r="I508" i="12"/>
  <c r="K508" i="12"/>
  <c r="O508" i="12"/>
  <c r="Q508" i="12"/>
  <c r="U508" i="12"/>
  <c r="F510" i="12"/>
  <c r="G510" i="12" s="1"/>
  <c r="M510" i="12" s="1"/>
  <c r="I510" i="12"/>
  <c r="K510" i="12"/>
  <c r="O510" i="12"/>
  <c r="Q510" i="12"/>
  <c r="U510" i="12"/>
  <c r="F511" i="12"/>
  <c r="G511" i="12" s="1"/>
  <c r="M511" i="12" s="1"/>
  <c r="I511" i="12"/>
  <c r="K511" i="12"/>
  <c r="O511" i="12"/>
  <c r="Q511" i="12"/>
  <c r="U511" i="12"/>
  <c r="F512" i="12"/>
  <c r="G512" i="12" s="1"/>
  <c r="M512" i="12" s="1"/>
  <c r="I512" i="12"/>
  <c r="K512" i="12"/>
  <c r="O512" i="12"/>
  <c r="Q512" i="12"/>
  <c r="U512" i="12"/>
  <c r="F513" i="12"/>
  <c r="G513" i="12" s="1"/>
  <c r="M513" i="12" s="1"/>
  <c r="I513" i="12"/>
  <c r="K513" i="12"/>
  <c r="O513" i="12"/>
  <c r="Q513" i="12"/>
  <c r="U513" i="12"/>
  <c r="F515" i="12"/>
  <c r="G515" i="12" s="1"/>
  <c r="M515" i="12" s="1"/>
  <c r="I515" i="12"/>
  <c r="K515" i="12"/>
  <c r="O515" i="12"/>
  <c r="Q515" i="12"/>
  <c r="U515" i="12"/>
  <c r="F517" i="12"/>
  <c r="G517" i="12" s="1"/>
  <c r="M517" i="12" s="1"/>
  <c r="I517" i="12"/>
  <c r="K517" i="12"/>
  <c r="O517" i="12"/>
  <c r="Q517" i="12"/>
  <c r="U517" i="12"/>
  <c r="F519" i="12"/>
  <c r="G519" i="12" s="1"/>
  <c r="I519" i="12"/>
  <c r="K519" i="12"/>
  <c r="K518" i="12" s="1"/>
  <c r="O519" i="12"/>
  <c r="Q519" i="12"/>
  <c r="U519" i="12"/>
  <c r="F523" i="12"/>
  <c r="G523" i="12" s="1"/>
  <c r="M523" i="12" s="1"/>
  <c r="I523" i="12"/>
  <c r="K523" i="12"/>
  <c r="O523" i="12"/>
  <c r="Q523" i="12"/>
  <c r="U523" i="12"/>
  <c r="F525" i="12"/>
  <c r="G525" i="12" s="1"/>
  <c r="M525" i="12" s="1"/>
  <c r="I525" i="12"/>
  <c r="K525" i="12"/>
  <c r="O525" i="12"/>
  <c r="Q525" i="12"/>
  <c r="U525" i="12"/>
  <c r="F526" i="12"/>
  <c r="G526" i="12" s="1"/>
  <c r="M526" i="12" s="1"/>
  <c r="I526" i="12"/>
  <c r="K526" i="12"/>
  <c r="O526" i="12"/>
  <c r="Q526" i="12"/>
  <c r="U526" i="12"/>
  <c r="F528" i="12"/>
  <c r="G528" i="12" s="1"/>
  <c r="M528" i="12" s="1"/>
  <c r="I528" i="12"/>
  <c r="K528" i="12"/>
  <c r="O528" i="12"/>
  <c r="Q528" i="12"/>
  <c r="U528" i="12"/>
  <c r="F529" i="12"/>
  <c r="G529" i="12" s="1"/>
  <c r="M529" i="12" s="1"/>
  <c r="I529" i="12"/>
  <c r="K529" i="12"/>
  <c r="O529" i="12"/>
  <c r="Q529" i="12"/>
  <c r="U529" i="12"/>
  <c r="F530" i="12"/>
  <c r="G530" i="12" s="1"/>
  <c r="M530" i="12" s="1"/>
  <c r="I530" i="12"/>
  <c r="K530" i="12"/>
  <c r="O530" i="12"/>
  <c r="Q530" i="12"/>
  <c r="U530" i="12"/>
  <c r="K531" i="12"/>
  <c r="F532" i="12"/>
  <c r="G532" i="12"/>
  <c r="G531" i="12" s="1"/>
  <c r="I72" i="1" s="1"/>
  <c r="I532" i="12"/>
  <c r="K532" i="12"/>
  <c r="O532" i="12"/>
  <c r="Q532" i="12"/>
  <c r="U532" i="12"/>
  <c r="F534" i="12"/>
  <c r="G534" i="12"/>
  <c r="M534" i="12" s="1"/>
  <c r="I534" i="12"/>
  <c r="K534" i="12"/>
  <c r="O534" i="12"/>
  <c r="Q534" i="12"/>
  <c r="U534" i="12"/>
  <c r="F536" i="12"/>
  <c r="G536" i="12"/>
  <c r="M536" i="12" s="1"/>
  <c r="I536" i="12"/>
  <c r="K536" i="12"/>
  <c r="O536" i="12"/>
  <c r="Q536" i="12"/>
  <c r="U536" i="12"/>
  <c r="M538" i="12"/>
  <c r="Q538" i="12"/>
  <c r="F539" i="12"/>
  <c r="G539" i="12" s="1"/>
  <c r="G538" i="12" s="1"/>
  <c r="I73" i="1" s="1"/>
  <c r="I539" i="12"/>
  <c r="I538" i="12" s="1"/>
  <c r="K539" i="12"/>
  <c r="K538" i="12" s="1"/>
  <c r="M539" i="12"/>
  <c r="O539" i="12"/>
  <c r="O538" i="12" s="1"/>
  <c r="Q539" i="12"/>
  <c r="U539" i="12"/>
  <c r="U538" i="12" s="1"/>
  <c r="O544" i="12"/>
  <c r="F545" i="12"/>
  <c r="G545" i="12" s="1"/>
  <c r="G544" i="12" s="1"/>
  <c r="I74" i="1" s="1"/>
  <c r="I545" i="12"/>
  <c r="I544" i="12" s="1"/>
  <c r="K545" i="12"/>
  <c r="K544" i="12" s="1"/>
  <c r="O545" i="12"/>
  <c r="Q545" i="12"/>
  <c r="Q544" i="12" s="1"/>
  <c r="U545" i="12"/>
  <c r="U544" i="12" s="1"/>
  <c r="F548" i="12"/>
  <c r="G548" i="12" s="1"/>
  <c r="G547" i="12" s="1"/>
  <c r="I75" i="1" s="1"/>
  <c r="I548" i="12"/>
  <c r="I547" i="12" s="1"/>
  <c r="K548" i="12"/>
  <c r="K547" i="12" s="1"/>
  <c r="O548" i="12"/>
  <c r="O547" i="12" s="1"/>
  <c r="Q548" i="12"/>
  <c r="Q547" i="12" s="1"/>
  <c r="U548" i="12"/>
  <c r="U547" i="12" s="1"/>
  <c r="I551" i="12"/>
  <c r="U551" i="12"/>
  <c r="F552" i="12"/>
  <c r="G552" i="12" s="1"/>
  <c r="M552" i="12" s="1"/>
  <c r="M551" i="12" s="1"/>
  <c r="I552" i="12"/>
  <c r="K552" i="12"/>
  <c r="K551" i="12" s="1"/>
  <c r="O552" i="12"/>
  <c r="O551" i="12" s="1"/>
  <c r="Q552" i="12"/>
  <c r="Q551" i="12" s="1"/>
  <c r="U552" i="12"/>
  <c r="F557" i="12"/>
  <c r="G557" i="12" s="1"/>
  <c r="G556" i="12" s="1"/>
  <c r="I77" i="1" s="1"/>
  <c r="I557" i="12"/>
  <c r="K557" i="12"/>
  <c r="K556" i="12" s="1"/>
  <c r="O557" i="12"/>
  <c r="Q557" i="12"/>
  <c r="U557" i="12"/>
  <c r="F560" i="12"/>
  <c r="G560" i="12" s="1"/>
  <c r="M560" i="12" s="1"/>
  <c r="I560" i="12"/>
  <c r="K560" i="12"/>
  <c r="O560" i="12"/>
  <c r="Q560" i="12"/>
  <c r="U560" i="12"/>
  <c r="F561" i="12"/>
  <c r="G561" i="12"/>
  <c r="M561" i="12" s="1"/>
  <c r="I561" i="12"/>
  <c r="K561" i="12"/>
  <c r="O561" i="12"/>
  <c r="Q561" i="12"/>
  <c r="U561" i="12"/>
  <c r="F564" i="12"/>
  <c r="G564" i="12" s="1"/>
  <c r="I564" i="12"/>
  <c r="I563" i="12" s="1"/>
  <c r="K564" i="12"/>
  <c r="K563" i="12" s="1"/>
  <c r="O564" i="12"/>
  <c r="Q564" i="12"/>
  <c r="U564" i="12"/>
  <c r="U563" i="12" s="1"/>
  <c r="F565" i="12"/>
  <c r="G565" i="12" s="1"/>
  <c r="M565" i="12" s="1"/>
  <c r="I565" i="12"/>
  <c r="K565" i="12"/>
  <c r="O565" i="12"/>
  <c r="Q565" i="12"/>
  <c r="U565" i="12"/>
  <c r="F568" i="12"/>
  <c r="G568" i="12" s="1"/>
  <c r="I568" i="12"/>
  <c r="K568" i="12"/>
  <c r="O568" i="12"/>
  <c r="Q568" i="12"/>
  <c r="U568" i="12"/>
  <c r="F569" i="12"/>
  <c r="G569" i="12" s="1"/>
  <c r="M569" i="12" s="1"/>
  <c r="I569" i="12"/>
  <c r="K569" i="12"/>
  <c r="O569" i="12"/>
  <c r="Q569" i="12"/>
  <c r="U569" i="12"/>
  <c r="F570" i="12"/>
  <c r="G570" i="12" s="1"/>
  <c r="M570" i="12" s="1"/>
  <c r="I570" i="12"/>
  <c r="K570" i="12"/>
  <c r="O570" i="12"/>
  <c r="Q570" i="12"/>
  <c r="U570" i="12"/>
  <c r="F572" i="12"/>
  <c r="G572" i="12" s="1"/>
  <c r="M572" i="12" s="1"/>
  <c r="I572" i="12"/>
  <c r="K572" i="12"/>
  <c r="O572" i="12"/>
  <c r="Q572" i="12"/>
  <c r="U572" i="12"/>
  <c r="F574" i="12"/>
  <c r="G574" i="12" s="1"/>
  <c r="M574" i="12" s="1"/>
  <c r="I574" i="12"/>
  <c r="K574" i="12"/>
  <c r="O574" i="12"/>
  <c r="Q574" i="12"/>
  <c r="U574" i="12"/>
  <c r="F576" i="12"/>
  <c r="G576" i="12" s="1"/>
  <c r="M576" i="12" s="1"/>
  <c r="I576" i="12"/>
  <c r="K576" i="12"/>
  <c r="O576" i="12"/>
  <c r="Q576" i="12"/>
  <c r="U576" i="12"/>
  <c r="F578" i="12"/>
  <c r="G578" i="12" s="1"/>
  <c r="M578" i="12" s="1"/>
  <c r="I578" i="12"/>
  <c r="K578" i="12"/>
  <c r="O578" i="12"/>
  <c r="Q578" i="12"/>
  <c r="U578" i="12"/>
  <c r="F581" i="12"/>
  <c r="G581" i="12" s="1"/>
  <c r="M581" i="12" s="1"/>
  <c r="I581" i="12"/>
  <c r="I580" i="12" s="1"/>
  <c r="K581" i="12"/>
  <c r="K580" i="12" s="1"/>
  <c r="O581" i="12"/>
  <c r="Q581" i="12"/>
  <c r="U581" i="12"/>
  <c r="U580" i="12" s="1"/>
  <c r="F583" i="12"/>
  <c r="G583" i="12" s="1"/>
  <c r="I583" i="12"/>
  <c r="K583" i="12"/>
  <c r="O583" i="12"/>
  <c r="Q583" i="12"/>
  <c r="U583" i="12"/>
  <c r="F586" i="12"/>
  <c r="G586" i="12" s="1"/>
  <c r="I586" i="12"/>
  <c r="I585" i="12" s="1"/>
  <c r="K586" i="12"/>
  <c r="K585" i="12" s="1"/>
  <c r="O586" i="12"/>
  <c r="O585" i="12" s="1"/>
  <c r="Q586" i="12"/>
  <c r="Q585" i="12" s="1"/>
  <c r="U586" i="12"/>
  <c r="U585" i="12" s="1"/>
  <c r="F588" i="12"/>
  <c r="G588" i="12"/>
  <c r="M588" i="12" s="1"/>
  <c r="I588" i="12"/>
  <c r="K588" i="12"/>
  <c r="K587" i="12" s="1"/>
  <c r="O588" i="12"/>
  <c r="Q588" i="12"/>
  <c r="U588" i="12"/>
  <c r="F589" i="12"/>
  <c r="G589" i="12" s="1"/>
  <c r="M589" i="12" s="1"/>
  <c r="I589" i="12"/>
  <c r="K589" i="12"/>
  <c r="O589" i="12"/>
  <c r="Q589" i="12"/>
  <c r="U589" i="12"/>
  <c r="F590" i="12"/>
  <c r="G590" i="12"/>
  <c r="M590" i="12" s="1"/>
  <c r="I590" i="12"/>
  <c r="K590" i="12"/>
  <c r="O590" i="12"/>
  <c r="Q590" i="12"/>
  <c r="U590" i="12"/>
  <c r="I20" i="1"/>
  <c r="AZ43" i="1"/>
  <c r="G27" i="1"/>
  <c r="F40" i="1"/>
  <c r="G23" i="1" s="1"/>
  <c r="J28" i="1"/>
  <c r="J26" i="1"/>
  <c r="G38" i="1"/>
  <c r="F38" i="1"/>
  <c r="H32" i="1"/>
  <c r="J23" i="1"/>
  <c r="J24" i="1"/>
  <c r="J25" i="1"/>
  <c r="J27" i="1"/>
  <c r="E24" i="1"/>
  <c r="E26" i="1"/>
  <c r="M583" i="12" l="1"/>
  <c r="G580" i="12"/>
  <c r="I80" i="1" s="1"/>
  <c r="I587" i="12"/>
  <c r="I567" i="12"/>
  <c r="O531" i="12"/>
  <c r="M441" i="12"/>
  <c r="G440" i="12"/>
  <c r="I67" i="1" s="1"/>
  <c r="G371" i="12"/>
  <c r="I62" i="1" s="1"/>
  <c r="U587" i="12"/>
  <c r="U567" i="12"/>
  <c r="Q587" i="12"/>
  <c r="M548" i="12"/>
  <c r="M547" i="12" s="1"/>
  <c r="M532" i="12"/>
  <c r="M531" i="12" s="1"/>
  <c r="Q492" i="12"/>
  <c r="U450" i="12"/>
  <c r="I450" i="12"/>
  <c r="G376" i="12"/>
  <c r="I63" i="1" s="1"/>
  <c r="M377" i="12"/>
  <c r="M376" i="12" s="1"/>
  <c r="M580" i="12"/>
  <c r="O567" i="12"/>
  <c r="O563" i="12"/>
  <c r="Q556" i="12"/>
  <c r="O518" i="12"/>
  <c r="Q501" i="12"/>
  <c r="U492" i="12"/>
  <c r="O492" i="12"/>
  <c r="G320" i="12"/>
  <c r="I61" i="1" s="1"/>
  <c r="G8" i="12"/>
  <c r="AD593" i="12"/>
  <c r="G39" i="1" s="1"/>
  <c r="G587" i="12"/>
  <c r="I82" i="1" s="1"/>
  <c r="O580" i="12"/>
  <c r="K567" i="12"/>
  <c r="O556" i="12"/>
  <c r="Q531" i="12"/>
  <c r="I531" i="12"/>
  <c r="O501" i="12"/>
  <c r="Q416" i="12"/>
  <c r="G416" i="12"/>
  <c r="I66" i="1" s="1"/>
  <c r="Q390" i="12"/>
  <c r="K390" i="12"/>
  <c r="O320" i="12"/>
  <c r="O587" i="12"/>
  <c r="Q580" i="12"/>
  <c r="Q567" i="12"/>
  <c r="U556" i="12"/>
  <c r="I556" i="12"/>
  <c r="U531" i="12"/>
  <c r="Q518" i="12"/>
  <c r="U501" i="12"/>
  <c r="I501" i="12"/>
  <c r="I492" i="12"/>
  <c r="Q450" i="12"/>
  <c r="O450" i="12"/>
  <c r="K440" i="12"/>
  <c r="K416" i="12"/>
  <c r="O380" i="12"/>
  <c r="K371" i="12"/>
  <c r="U320" i="12"/>
  <c r="K320" i="12"/>
  <c r="K297" i="12"/>
  <c r="K287" i="12"/>
  <c r="U260" i="12"/>
  <c r="O260" i="12"/>
  <c r="U167" i="12"/>
  <c r="K167" i="12"/>
  <c r="K148" i="12"/>
  <c r="O133" i="12"/>
  <c r="Q126" i="12"/>
  <c r="Q110" i="12"/>
  <c r="K55" i="12"/>
  <c r="O26" i="12"/>
  <c r="O8" i="12"/>
  <c r="K450" i="12"/>
  <c r="U440" i="12"/>
  <c r="I440" i="12"/>
  <c r="I416" i="12"/>
  <c r="K380" i="12"/>
  <c r="I371" i="12"/>
  <c r="Q320" i="12"/>
  <c r="U297" i="12"/>
  <c r="U287" i="12"/>
  <c r="I287" i="12"/>
  <c r="U273" i="12"/>
  <c r="K273" i="12"/>
  <c r="K260" i="12"/>
  <c r="I167" i="12"/>
  <c r="U148" i="12"/>
  <c r="I148" i="12"/>
  <c r="K133" i="12"/>
  <c r="O126" i="12"/>
  <c r="O110" i="12"/>
  <c r="U55" i="12"/>
  <c r="I55" i="12"/>
  <c r="K26" i="12"/>
  <c r="K8" i="12"/>
  <c r="I297" i="12"/>
  <c r="Q297" i="12"/>
  <c r="Q273" i="12"/>
  <c r="I260" i="12"/>
  <c r="O167" i="12"/>
  <c r="G167" i="12"/>
  <c r="I56" i="1" s="1"/>
  <c r="Q148" i="12"/>
  <c r="G148" i="12"/>
  <c r="I55" i="1" s="1"/>
  <c r="U133" i="12"/>
  <c r="I133" i="12"/>
  <c r="K110" i="12"/>
  <c r="Q55" i="12"/>
  <c r="U26" i="12"/>
  <c r="I26" i="12"/>
  <c r="U8" i="12"/>
  <c r="I8" i="12"/>
  <c r="U518" i="12"/>
  <c r="I518" i="12"/>
  <c r="K501" i="12"/>
  <c r="K492" i="12"/>
  <c r="O440" i="12"/>
  <c r="U390" i="12"/>
  <c r="Q380" i="12"/>
  <c r="G380" i="12"/>
  <c r="I64" i="1" s="1"/>
  <c r="O371" i="12"/>
  <c r="O297" i="12"/>
  <c r="O273" i="12"/>
  <c r="Q260" i="12"/>
  <c r="M168" i="12"/>
  <c r="M167" i="12" s="1"/>
  <c r="O148" i="12"/>
  <c r="Q133" i="12"/>
  <c r="U126" i="12"/>
  <c r="I126" i="12"/>
  <c r="U110" i="12"/>
  <c r="I110" i="12"/>
  <c r="O55" i="12"/>
  <c r="Q26" i="12"/>
  <c r="Q8" i="12"/>
  <c r="G24" i="1"/>
  <c r="G501" i="12"/>
  <c r="I70" i="1" s="1"/>
  <c r="M502" i="12"/>
  <c r="M501" i="12" s="1"/>
  <c r="M493" i="12"/>
  <c r="M492" i="12" s="1"/>
  <c r="G492" i="12"/>
  <c r="I69" i="1" s="1"/>
  <c r="M519" i="12"/>
  <c r="M518" i="12" s="1"/>
  <c r="G518" i="12"/>
  <c r="I71" i="1" s="1"/>
  <c r="G563" i="12"/>
  <c r="I78" i="1" s="1"/>
  <c r="I18" i="1" s="1"/>
  <c r="M564" i="12"/>
  <c r="M563" i="12" s="1"/>
  <c r="M440" i="12"/>
  <c r="M587" i="12"/>
  <c r="M586" i="12"/>
  <c r="M585" i="12" s="1"/>
  <c r="G585" i="12"/>
  <c r="I81" i="1" s="1"/>
  <c r="I19" i="1" s="1"/>
  <c r="M568" i="12"/>
  <c r="M567" i="12" s="1"/>
  <c r="G567" i="12"/>
  <c r="I79" i="1" s="1"/>
  <c r="M273" i="12"/>
  <c r="M545" i="12"/>
  <c r="M544" i="12" s="1"/>
  <c r="O390" i="12"/>
  <c r="G273" i="12"/>
  <c r="I58" i="1" s="1"/>
  <c r="Q167" i="12"/>
  <c r="O416" i="12"/>
  <c r="M55" i="12"/>
  <c r="Q563" i="12"/>
  <c r="M557" i="12"/>
  <c r="M556" i="12" s="1"/>
  <c r="M417" i="12"/>
  <c r="M416" i="12" s="1"/>
  <c r="I390" i="12"/>
  <c r="M372" i="12"/>
  <c r="M371" i="12" s="1"/>
  <c r="G390" i="12"/>
  <c r="I65" i="1" s="1"/>
  <c r="M391" i="12"/>
  <c r="M390" i="12" s="1"/>
  <c r="M287" i="12"/>
  <c r="M110" i="12"/>
  <c r="G450" i="12"/>
  <c r="I68" i="1" s="1"/>
  <c r="I320" i="12"/>
  <c r="M297" i="12"/>
  <c r="G260" i="12"/>
  <c r="I57" i="1" s="1"/>
  <c r="M261" i="12"/>
  <c r="M260" i="12" s="1"/>
  <c r="G287" i="12"/>
  <c r="I59" i="1" s="1"/>
  <c r="G133" i="12"/>
  <c r="I54" i="1" s="1"/>
  <c r="M134" i="12"/>
  <c r="M133" i="12" s="1"/>
  <c r="M27" i="12"/>
  <c r="M26" i="12" s="1"/>
  <c r="G26" i="12"/>
  <c r="I50" i="1" s="1"/>
  <c r="M450" i="12"/>
  <c r="G551" i="12"/>
  <c r="I76" i="1" s="1"/>
  <c r="M321" i="12"/>
  <c r="M320" i="12" s="1"/>
  <c r="M127" i="12"/>
  <c r="M126" i="12" s="1"/>
  <c r="G55" i="12"/>
  <c r="I51" i="1" s="1"/>
  <c r="G297" i="12"/>
  <c r="I60" i="1" s="1"/>
  <c r="M149" i="12"/>
  <c r="M148" i="12" s="1"/>
  <c r="G110" i="12"/>
  <c r="I52" i="1" s="1"/>
  <c r="M381" i="12"/>
  <c r="M380" i="12" s="1"/>
  <c r="M9" i="12"/>
  <c r="M8" i="12" s="1"/>
  <c r="G40" i="1" l="1"/>
  <c r="H39" i="1"/>
  <c r="I17" i="1"/>
  <c r="G593" i="12"/>
  <c r="I49" i="1"/>
  <c r="G25" i="1" l="1"/>
  <c r="G28" i="1"/>
  <c r="H40" i="1"/>
  <c r="I39" i="1"/>
  <c r="I40" i="1" s="1"/>
  <c r="J39" i="1" s="1"/>
  <c r="J40" i="1" s="1"/>
  <c r="I16" i="1"/>
  <c r="I21" i="1" s="1"/>
  <c r="I83" i="1"/>
  <c r="G26" i="1" l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<sst xmlns="http://schemas.openxmlformats.org/spreadsheetml/2006/main" count="1931" uniqueCount="886">
  <si>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</si>
  <si>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</si>
  <si>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</si>
  <si>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</si>
  <si>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</si>
  <si>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</si>
  <si>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</si>
  <si>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</si>
  <si>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</si>
  <si>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</si>
  <si>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</si>
  <si>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</si>
  <si>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</si>
  <si>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</si>
  <si>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</si>
  <si>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</si>
  <si>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</si>
  <si>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</si>
  <si>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</si>
  <si>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</si>
  <si>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</si>
  <si>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</si>
  <si>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</si>
  <si>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</si>
  <si>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</si>
  <si>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</si>
  <si>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</si>
  <si>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</si>
  <si>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</si>
  <si>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</si>
  <si>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</si>
  <si>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</si>
  <si>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</si>
  <si>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</si>
  <si>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</si>
  <si>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</si>
  <si>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</si>
  <si>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</si>
  <si>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</si>
  <si>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</si>
  <si>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</si>
  <si>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</si>
  <si>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</si>
  <si>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</si>
  <si>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</si>
  <si>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Snížení energetické náročnosti- Kulturní dům Blažovice</t>
  </si>
  <si>
    <t>Obec Blažovice</t>
  </si>
  <si>
    <t>Nádražní 165</t>
  </si>
  <si>
    <t>Blažovice</t>
  </si>
  <si>
    <t>66408</t>
  </si>
  <si>
    <t>Pospíšil &amp; Švejnoha spol.s r.o.</t>
  </si>
  <si>
    <t>Zahradní 1141/2a</t>
  </si>
  <si>
    <t>Rousínov</t>
  </si>
  <si>
    <t>68301</t>
  </si>
  <si>
    <t>26253607</t>
  </si>
  <si>
    <t>Rozpočet</t>
  </si>
  <si>
    <t>Celkem za stavbu</t>
  </si>
  <si>
    <t>CZK</t>
  </si>
  <si>
    <t xml:space="preserve">Popis rozpočtu:  - </t>
  </si>
  <si>
    <t>stavební část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</si>
  <si>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</si>
  <si>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</si>
  <si>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</si>
  <si>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</si>
  <si>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</si>
  <si>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</si>
  <si>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</si>
  <si>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</si>
  <si>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</si>
  <si>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</si>
  <si>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</si>
  <si>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</si>
  <si>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</si>
  <si>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</si>
  <si>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</si>
  <si>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</si>
  <si>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</si>
  <si>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</si>
  <si>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</si>
  <si>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</si>
  <si>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</si>
  <si>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</si>
  <si>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</si>
  <si>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</si>
  <si>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</si>
  <si>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</si>
  <si>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</si>
  <si>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</si>
  <si>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</si>
  <si>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</si>
  <si>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</si>
  <si>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</si>
  <si>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</si>
  <si>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</si>
  <si>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</si>
  <si>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</si>
  <si>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</si>
  <si>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</si>
  <si>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</si>
  <si>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</si>
  <si>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</si>
  <si>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</si>
  <si>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</si>
  <si>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</si>
  <si>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</si>
  <si>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</si>
  <si>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</si>
  <si>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</si>
  <si>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776</t>
  </si>
  <si>
    <t>Podlahy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</si>
  <si>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</si>
  <si>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</si>
  <si>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</si>
  <si>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</si>
  <si>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</si>
  <si>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</si>
  <si>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</si>
  <si>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</si>
  <si>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M21</t>
  </si>
  <si>
    <t>Elektromontáže</t>
  </si>
  <si>
    <t>M22</t>
  </si>
  <si>
    <t>Montáž sdělovací a zabezp.tech</t>
  </si>
  <si>
    <t>M24</t>
  </si>
  <si>
    <t>Montáže vzduchotechnických zař</t>
  </si>
  <si>
    <t>M65</t>
  </si>
  <si>
    <t>Elektroinstalace</t>
  </si>
  <si>
    <t>VN</t>
  </si>
  <si>
    <t>795</t>
  </si>
  <si>
    <t>Požární bezpečnost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</si>
  <si>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</si>
  <si>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</si>
  <si>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</si>
  <si>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</si>
  <si>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</si>
  <si>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</si>
  <si>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</si>
  <si>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</si>
  <si>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</si>
  <si>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</si>
  <si>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</si>
  <si>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</si>
  <si>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</si>
  <si>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</si>
  <si>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</si>
  <si>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</si>
  <si>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</si>
  <si>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</si>
  <si>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</si>
  <si>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</si>
  <si>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</si>
  <si>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</si>
  <si>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</si>
  <si>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</si>
  <si>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</si>
  <si>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</si>
  <si>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</si>
  <si>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</si>
  <si>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113106121R00</t>
  </si>
  <si>
    <t>Rozebrání dlažeb z betonových dlaždic na sucho, pozn.2</t>
  </si>
  <si>
    <t>m2</t>
  </si>
  <si>
    <t>POL1_0</t>
  </si>
  <si>
    <t>původní kapní chodníky pi fasádě severní+západní+jižní:(11+17)+11+4</t>
  </si>
  <si>
    <t>VV</t>
  </si>
  <si>
    <t>113201012RA0</t>
  </si>
  <si>
    <t>Vytrhání obrubníků chodníkových a parkových, pozn.2</t>
  </si>
  <si>
    <t>m</t>
  </si>
  <si>
    <t>POL2_0</t>
  </si>
  <si>
    <t>u okapních chodníků: fasády severní+západní+jižní:(21+13)+16+2,5</t>
  </si>
  <si>
    <t>139600012RA0</t>
  </si>
  <si>
    <t>Ruční výkop v hornině 3, pozn.1+2</t>
  </si>
  <si>
    <t>m3</t>
  </si>
  <si>
    <t>snížení terénu pod odstaňovanými oap.chodníky, prohloubenípro nové chodníky, předpokl. hloubka 10cm:</t>
  </si>
  <si>
    <t>původní kapní chodníky pi fasádě severní+západní+jižní:((11+17+2,5)+11+4)*0,1</t>
  </si>
  <si>
    <t>Ruční výkop v hornině 3, pozn.50</t>
  </si>
  <si>
    <t>snížení úrovně v místnosti 018- předpokl.prům.výška 40cm:0,4*13</t>
  </si>
  <si>
    <t>pozn.50 rýha pro zákl.pas pod příčkou v míst.018:0,3*0,5*0,95</t>
  </si>
  <si>
    <t>pozn.51 výkop rýhy pro uložení hráničky předpoklad hl.0,5m*0,5m:0,5*0,5*10</t>
  </si>
  <si>
    <t>181300012RAB</t>
  </si>
  <si>
    <t>Rozprostření ornice v rovině tl.20 cm,naložení, dovoz ornice ze vzdálenosti 1 km, osetí trávou</t>
  </si>
  <si>
    <t>výkopek:50</t>
  </si>
  <si>
    <t>174101102R00</t>
  </si>
  <si>
    <t>Zásyp ruční se zhutněním, pozn.51</t>
  </si>
  <si>
    <t>zásyp rýhy po vložení chráničky, severní fasáda:0,5*0,5*10</t>
  </si>
  <si>
    <t>113106231R00</t>
  </si>
  <si>
    <t>Rozebrání dlažeb ze zámkové dlažby v kamenivu, pozn.51</t>
  </si>
  <si>
    <t>v ploše položení chráničky tzn od pojist.skříněky po sloup, severní fasáda:10*0,6</t>
  </si>
  <si>
    <t>273310030RA0</t>
  </si>
  <si>
    <t>Základová deska z betonu C 16/20, včetně bednění, a odbednění, pozn.10</t>
  </si>
  <si>
    <t>vybetonování soklu kolem sloupku do výšky cca 30cm nad terén:0,4*0,4*0,3</t>
  </si>
  <si>
    <t>216904212R00</t>
  </si>
  <si>
    <t>Očištění stlačeným vzduchem zdiva a rubu kleneb, pozn.30</t>
  </si>
  <si>
    <t>severní (stěny a sokl):(230+14)+(7,5+5+17)</t>
  </si>
  <si>
    <t>západní (stěny a sokl):(43+45)+(5,5+4)</t>
  </si>
  <si>
    <t>jižní (stěny a sokl):(67+65+45)+(14+2,5+1)</t>
  </si>
  <si>
    <t>východní stěny:27</t>
  </si>
  <si>
    <t>závětří uliční fasády (stěny a sokl):7*4</t>
  </si>
  <si>
    <t>nářaďovna jižní fasády (stěny a sokl):(9+4)+3</t>
  </si>
  <si>
    <t>strop závětří:20</t>
  </si>
  <si>
    <t>Očištění stlačeným vzduchem zdiva a rubu kleneb, pozn.49</t>
  </si>
  <si>
    <t>povrchy pod ETICS- nevytáp.nářaďovna:9+4+3</t>
  </si>
  <si>
    <t>211971110R00</t>
  </si>
  <si>
    <t>Opláštění žeber z geotextilie o sklonu do 1 : 2,5, POZN.9, pozn.40</t>
  </si>
  <si>
    <t>POZN.9 ZELENÁ STŘECHA, 2 vrstvy, přirážka na přeložení 10%:11*2,5*2*1,1</t>
  </si>
  <si>
    <t>pozn.40- překrytí položené min.vaty na půdě geotextilií, skladby S1a+S2+S4+S8:223+56+100+155</t>
  </si>
  <si>
    <t>69365003R1</t>
  </si>
  <si>
    <t>Geotextilie filtrační polypropylenová, 100g/m2, pozn.9</t>
  </si>
  <si>
    <t>POL3_0</t>
  </si>
  <si>
    <t>2,5*11*1,1</t>
  </si>
  <si>
    <t>69365003R</t>
  </si>
  <si>
    <t>Geotextilie netkaná , pozn.40</t>
  </si>
  <si>
    <t>69365006R1</t>
  </si>
  <si>
    <t>Geotextilie 300g/m2, pozn.9</t>
  </si>
  <si>
    <t>10371522R</t>
  </si>
  <si>
    <t>Substrát střešní extenzivní , vč. rozprostření, pozn.9</t>
  </si>
  <si>
    <t>předpokl.prům.tl.vrstvy 6cm:0,06*1,75*10,2</t>
  </si>
  <si>
    <t>55343631RT</t>
  </si>
  <si>
    <t>Kačírková lišta nerezová, 120x80x2000 mm, vč.montáže, pozn.9</t>
  </si>
  <si>
    <t>11+2,5*2+10,2*2+1,75*2</t>
  </si>
  <si>
    <t>doměrek:0,1</t>
  </si>
  <si>
    <t>274313611R00</t>
  </si>
  <si>
    <t>Beton základových pasů prostý C 16/20, pozn.50</t>
  </si>
  <si>
    <t>zákla pod novou příčku v míst.018:0,3*0,5*0,95</t>
  </si>
  <si>
    <t>319201317R00</t>
  </si>
  <si>
    <t>Vyrovnání zdiva pod omítku maltou ze SMS tl. 30 mm, pozn.3+4+5+7+8+12+41</t>
  </si>
  <si>
    <t>pozn.3:</t>
  </si>
  <si>
    <t>odsekání beton soklu, výšky průměrně cca 0,5m:0,5*20,2</t>
  </si>
  <si>
    <t>pozn.4:</t>
  </si>
  <si>
    <t>severní fasáda:0,5*(2,1*2+1)+1+6,5+6,5+2+2+7</t>
  </si>
  <si>
    <t>západní fasáda:10</t>
  </si>
  <si>
    <t>závětří sev.fasády:3,1*2,1*2+7</t>
  </si>
  <si>
    <t>pozn.5:0,3*5,1</t>
  </si>
  <si>
    <t>pozn.7:0,75*0,63</t>
  </si>
  <si>
    <t>pozn.8:10,65*0,2</t>
  </si>
  <si>
    <t>pozn.12:0,8*1,2</t>
  </si>
  <si>
    <t>pozn.41 (skladba S3+S5+S7):3+42+9</t>
  </si>
  <si>
    <t>310238211RT1</t>
  </si>
  <si>
    <t>Zazdívka otvorů plochy do 1 m2 cihlami na MVC, s použitím suché maltové směsi, pozn.7+pozn.31</t>
  </si>
  <si>
    <t>pozn.7-tl.30cm:0,75*0,63</t>
  </si>
  <si>
    <t>pozn.31 zazdění elektrorvaděče:1,5*0,15</t>
  </si>
  <si>
    <t>342270044RAA</t>
  </si>
  <si>
    <t>Příčka z desek porobetonových hladkých, tl. 15 cm, měrná hmotnost min.550kg/m3, pozn.10</t>
  </si>
  <si>
    <t>obezdění ocel.sloupku v závětří severní fasády:3*0,4*4</t>
  </si>
  <si>
    <t>311270044RAA</t>
  </si>
  <si>
    <t>Zdivo z tvárnic porobetonových hladkých, tl. 30 cm, tvárnice 600 x 250 x 300 mm, 400kg/m3, pozn.11</t>
  </si>
  <si>
    <t>zazděné lodžie:0,3*7,9*2,7-0,3*2*(2,04*1,4)</t>
  </si>
  <si>
    <t>317944311RT3</t>
  </si>
  <si>
    <t>Válcované nosníky do č.12 do připravených otvorů, včetně dodávky profilu I č.12, pozn.11</t>
  </si>
  <si>
    <t>t</t>
  </si>
  <si>
    <t>zazdění lodžie, IPE 120=10,4kg/m, dl.2,4m, 4ks:0,0104*2,4*4</t>
  </si>
  <si>
    <t>342230010RAA</t>
  </si>
  <si>
    <t>Příčka z cihel plných, tloušťka 6,5 cm, cihly plné 29 x 14 x 6,5 P15, maltu MVC, pozn.11</t>
  </si>
  <si>
    <t>dozdění příčky u zazděné lodžie:1*3</t>
  </si>
  <si>
    <t>Zazdívka otvorů plochy do 1 m2 cihlami na MVC, s použitím suché maltové směsi, pozn.12</t>
  </si>
  <si>
    <t>zazdívka výklenku po vysekání zakládací desky v severní fasádě:0,1*1,2*0,8</t>
  </si>
  <si>
    <t>310236241R00</t>
  </si>
  <si>
    <t>Zazdívka otvorů pl. 0,09 m2 cihlami, tl. zdi 30 cm, pozn.23</t>
  </si>
  <si>
    <t>kus</t>
  </si>
  <si>
    <t>zazdívka průvětrníků nářaďovny ve dvře (míst.109):4</t>
  </si>
  <si>
    <t>310236251RT1</t>
  </si>
  <si>
    <t>Zazdívka otvorů pl.0, 09 m2 cihlami, tl. zdi 45 cm, s použitím suché maltové směsi, pozn.23</t>
  </si>
  <si>
    <t>zazdění otvorů po pův.vzt ve fasádě jižní a západní:1+1</t>
  </si>
  <si>
    <t>319201316R00</t>
  </si>
  <si>
    <t>Vyrovnání zdiva pod omítku maltou ze SMS tl. 20 mm, pozn.30</t>
  </si>
  <si>
    <t>Vyrovnání zdiva pod omítku maltou ze SMS tl. 20 mm, pozn.49</t>
  </si>
  <si>
    <t>úprava nevytáp.nářaďovny- povrchy pod ETICS:9+4+3</t>
  </si>
  <si>
    <t>340200010RAB</t>
  </si>
  <si>
    <t>Příčka do stávajícího objektu, bez omítky, tl.15cm, cihly plné, vysekání kapes pro zavázání,pozn.50</t>
  </si>
  <si>
    <t>příčka v míst 018:1*2,2-0,8*2</t>
  </si>
  <si>
    <t>317944311RT2</t>
  </si>
  <si>
    <t>Válcované nosníky do č.12 do připravených otvorů, včetně dodávky profilu I č.10, pozn.53</t>
  </si>
  <si>
    <t>stavební příprava VZT kuchyně- otvory pro potrubí,dl.překladů 55+30cm. I10=8,34kg/m:0,85*2*0,00834*4</t>
  </si>
  <si>
    <t>346244381RT2</t>
  </si>
  <si>
    <t>Plentování ocelových nosníků výšky do 20 cm, s použitím suché maltové směsi, pozn.53</t>
  </si>
  <si>
    <t>překlady otvorů prostupu VZT:4*0,55*(0,1*2+0,3)</t>
  </si>
  <si>
    <t>Zazdívka otvorů pl. 0,09 m2 cihlami, tl. zdi 30 cm, pozn.52</t>
  </si>
  <si>
    <t>zazdívka uložení podestových nosníků:4</t>
  </si>
  <si>
    <t>317940012RAA</t>
  </si>
  <si>
    <t>Osazení válcovaných profilů do č.22, včetně dodávky ocelových prvků, pozn.52</t>
  </si>
  <si>
    <t>podestové nosníky I 140=14,3kg/m:3*4*0,0143</t>
  </si>
  <si>
    <t>342261112RS2</t>
  </si>
  <si>
    <t>Příčka SDK. ocel.kce, 1x oplášť,tl.100 mm,EI 30DP1, desky protipožár.tl.12,5mm, minerál tl.6cm,pozn.52</t>
  </si>
  <si>
    <t>(1,6+0,9+0,5)*2,53</t>
  </si>
  <si>
    <t>Vyrovnání zdiva pod omítku maltou ze SMS tl. 20 mm</t>
  </si>
  <si>
    <t>pozn.41- výškové úskoky stropu pod půdou skladby S3,S5, S7:3+42+9</t>
  </si>
  <si>
    <t>vyrovnáí povrchu pod zateplení:</t>
  </si>
  <si>
    <t>413232211RT2</t>
  </si>
  <si>
    <t>Zazdívka zhlaví válcovaných nosníků výšky do 15cm, s použitím suché maltové směsi, pozn.11</t>
  </si>
  <si>
    <t>416011111R00</t>
  </si>
  <si>
    <t>Podhledy SDK, 1x dř.podkonstr. 1x deska RB 12,5 mm, vč.lešení, pozn.42</t>
  </si>
  <si>
    <t>míst.206 (galerie nad sálem) a 208 (schody do kuchyně):8,3*2,9+2,55*5</t>
  </si>
  <si>
    <t>Podhledy SDK, 1x dř.podkonstr. 1x deska RB 12,5 mm, vč.lešení, pozn.49</t>
  </si>
  <si>
    <t>podhled nářaďovny:30</t>
  </si>
  <si>
    <t>15</t>
  </si>
  <si>
    <t>Montáž akustického podhledu tl.40mm a závěsného, systému T35, viz.akustický výpočet, pozn.42</t>
  </si>
  <si>
    <t>nad míst.104 (sál) a 105 (jeviště):153+49,4</t>
  </si>
  <si>
    <t>16</t>
  </si>
  <si>
    <t>Závěsný rošt typ T 35mm pro akustický podhled, pozn.42</t>
  </si>
  <si>
    <t>míst.204 a 205:153+49,4</t>
  </si>
  <si>
    <t>17</t>
  </si>
  <si>
    <t>Akustické desky tl.40mm, z kamenné vaty, A2d1s0, is=0mm/min,viz. dále pozn.42</t>
  </si>
  <si>
    <t>413100010RA0</t>
  </si>
  <si>
    <t>Zazdívka zhlaví válcovaných nosníků cihlami, pozn.53</t>
  </si>
  <si>
    <t>překlady nad 4 otvory VZT potrubí:4*4</t>
  </si>
  <si>
    <t>411120012RAB</t>
  </si>
  <si>
    <t>Strop montovaný z desek pzd, tloušťka 9 cm, desky pzd 149 x 29 x 9 cm, pozn.52</t>
  </si>
  <si>
    <t>2,6*1,5</t>
  </si>
  <si>
    <t>591100020RAA</t>
  </si>
  <si>
    <t>Chodník z dlažby zámkové, podklad štěrkodrť, dlažba tl. 6 cm, lože 15+4cm, vč.zahr.obrubníků</t>
  </si>
  <si>
    <t>pozn.1+2:</t>
  </si>
  <si>
    <t>původní kapní chodníky pi fasádě severní+západní+jižní:(2,5+11+17)+11+4</t>
  </si>
  <si>
    <t>pozn.8-podlaha v závětří:9,1*2,1</t>
  </si>
  <si>
    <t>596215020R00</t>
  </si>
  <si>
    <t>Kladení zámkové dlažby tl. 6 cm do drtě tl. 3 cm, pozn.51</t>
  </si>
  <si>
    <t>zpětné položení zámk.dlažby po položení chráničky:0,6*10</t>
  </si>
  <si>
    <t>602016195R00</t>
  </si>
  <si>
    <t>Penetrace hloubková stěn , pozn.30</t>
  </si>
  <si>
    <t>601016195R00</t>
  </si>
  <si>
    <t>Penetrace hloubk. stropů, pozn.30</t>
  </si>
  <si>
    <t>602015173R00</t>
  </si>
  <si>
    <t>Probarvená omítka vnější , ručně, tl.3 mm, pozn.9</t>
  </si>
  <si>
    <t>na stěrku s perlinkou na cementotřísk.deskách:</t>
  </si>
  <si>
    <t>obklad krakorec sever.fasády- z boků a zespodu:0,6*11+0,6*2,5*2+11*2,45</t>
  </si>
  <si>
    <t>00590010R</t>
  </si>
  <si>
    <t>Rozchodníkový koberec, vč.položení, pozn.9</t>
  </si>
  <si>
    <t>1,75*11</t>
  </si>
  <si>
    <t>612420016RA1</t>
  </si>
  <si>
    <t>Omítka stěn vnitřní systémová na porobeton, montáž a demontáž pomocného lešení, pozn.11</t>
  </si>
  <si>
    <t>zazdění lodžie:7,9*2,7</t>
  </si>
  <si>
    <t>612420016RAA</t>
  </si>
  <si>
    <t>Omítka stěn vnitřní vápenocementová štuková, mont., demont.pomocného lešení, pozn.11, 50</t>
  </si>
  <si>
    <t>pozn.11 omítnutí dozděné příčky u lodžie:1*3*2</t>
  </si>
  <si>
    <t>pozn.11 omítnutí stěn v zazděné lodžii po otlučení břízolitu:1*3*2</t>
  </si>
  <si>
    <t>pozn.50 omítnutí stěn v míst 018:2,1*(4+3,9+2,8+2,6+1,2+1,23)</t>
  </si>
  <si>
    <t>611420016RAA</t>
  </si>
  <si>
    <t>Omítka stropů vnitřní vápenocemetová štuková, mont.,demont. pomocného lešení, malba, pozn.11, 50</t>
  </si>
  <si>
    <t>pozn.11 omítnutí stropu u zaděné lodžie po odsekaném břízolitu:1*8,3</t>
  </si>
  <si>
    <t>pozn.50 omítnutí stropu v míst.018:13</t>
  </si>
  <si>
    <t>612100031RAA</t>
  </si>
  <si>
    <t>Oprava omítek stěn vnitřních vápenocem. štukových, oprava z 10 %, malba, pozn.11</t>
  </si>
  <si>
    <t>611100011RAA</t>
  </si>
  <si>
    <t>Oprava omítek stropů vnitřních vápenocem.štukových, oprava z 10 %, malba, pozn.11</t>
  </si>
  <si>
    <t>20</t>
  </si>
  <si>
    <t>611421211R00</t>
  </si>
  <si>
    <t>Oprava váp.omítek stropů do 10% plochy - hrubých, pozn.9</t>
  </si>
  <si>
    <t>oprava omítky krakorce sever.fasády před nalepením EPS F:10,8*2,35</t>
  </si>
  <si>
    <t>Oprava omítek stěn vnitřních vápenocem. štukových, oprava z 10 %, malba, pozn.49</t>
  </si>
  <si>
    <t>úprava nevytápěné nářadovny:2,9*(6,07+3,73+6,07+3,68+7,4)</t>
  </si>
  <si>
    <t>Omítka stropů vnitřní vápenocemetová štuková, montáž a demontáž pomocného lešení, pozn.52</t>
  </si>
  <si>
    <t>1,5*2,53</t>
  </si>
  <si>
    <t>622471103RAA</t>
  </si>
  <si>
    <t>Omítka stěn vnější  štuková,vč.pozink.rohů, systémová armovaná na porobeton, lešení, pozn.10</t>
  </si>
  <si>
    <t>0,4*4*3</t>
  </si>
  <si>
    <t>625907111R00</t>
  </si>
  <si>
    <t>Očištění ocel.konstrukcí od usazenin, rzi a nátěru, pozn.15, pozn.17</t>
  </si>
  <si>
    <t>pozn.15 dvířka hup sever.fasády:0,8*0,8</t>
  </si>
  <si>
    <t>pozn.17 nátěr fasádního vnějšího žebříku jižní fasády:3</t>
  </si>
  <si>
    <t>demontáž a zpětná montáž fasádních prvků po zatepl, tabule, držáky vlajek, poštovní schránky</t>
  </si>
  <si>
    <t>ks</t>
  </si>
  <si>
    <t>fasáda severní-uliční tabule+č.popisné+"Obecní knihovna Blažovice"+"Dětská skupina Bublinky"+držák vlajek+poštovní schránky:1+1+1+1+1+2</t>
  </si>
  <si>
    <t>západní fasáda- uliční tabule+piznaky+"Obecní úřad"+držák vlajek:1+2+1+1</t>
  </si>
  <si>
    <t>622311153RT3</t>
  </si>
  <si>
    <t>Zateplovací systém, ostění, EPS F tl. 30 mm, s omítkou silikát.probarv., pozn.27</t>
  </si>
  <si>
    <t>předpokl.průměrná šířka omítek ostění 25cm:</t>
  </si>
  <si>
    <t>severní fasáda:0,25*(5*(1,46+2*2,35)+(1,7+2*1,45)+4*(2,07+2*1,45)+(4,16+2*1,45))</t>
  </si>
  <si>
    <t>západní:0,25*(4*(2,06+1,46*2)+6*(1,77+2*1,45)+(2,37+2*1,45)+(2,85+2*1,45))</t>
  </si>
  <si>
    <t>jižní:0,25*((3*0,6*6)+(1,8+2*1,51)+(2,09+2*1,47)+(13*(1,45+2*1,47)+(1,5+2*5,02)))</t>
  </si>
  <si>
    <t>východní:0,25*((2*1,45+2,08)+(1,8+2*1,45)+(1,5+2*2)+(2*1,1+2,65))</t>
  </si>
  <si>
    <t>dveře dvorní do míst.109:0,25*(2*1,6+2)</t>
  </si>
  <si>
    <t>dvdře jižní fasády- ostění šířky 1m:1*(1+2,35*2)</t>
  </si>
  <si>
    <t>Zateplovací systém, ostění, EPS F tl. 30 mm, s omítkou silikát. probarvenou, pozn.49</t>
  </si>
  <si>
    <t>ETICs nevytáp.nářaďovny:0,2*(1,6+2*2)</t>
  </si>
  <si>
    <t>622422111R00</t>
  </si>
  <si>
    <t>Oprava vnějších omítek vápen. hladk. II, do 10 %, pozn.30</t>
  </si>
  <si>
    <t>místní oprava- neosudržné omítky, předpoklad:150</t>
  </si>
  <si>
    <t>620991121R00</t>
  </si>
  <si>
    <t>Zakrývání výplní vnějších otvorů z lešení</t>
  </si>
  <si>
    <t>fasáda severní:5*(1,46*2,35)+1,7*1,45+4*2,07*1,45+4,16*1,45</t>
  </si>
  <si>
    <t>fasáda západní:4*(2,06*1,46)+6*(1,77*1,45)+2,37*1,45+2,85*1,45</t>
  </si>
  <si>
    <t>jižní:6*(0,6*0,6)+1,8*1,51+2,09*1,47+13*(1,45*1,47)+1,5*5,02</t>
  </si>
  <si>
    <t>východní:1,45*2,08+1,8*1,45+1,5*2+1,1*2,65</t>
  </si>
  <si>
    <t>622421121RT2</t>
  </si>
  <si>
    <t>Omítka vnější stěn, MVC, hrubá zatřená, s použitím suché maltové směsi,pozn.38</t>
  </si>
  <si>
    <t>pozn.38 zapravení odsekaného zdiva:2,8*3,1-1,6*2,2</t>
  </si>
  <si>
    <t>622311135RT6</t>
  </si>
  <si>
    <t>Zateplovací systém, fasáda, EPS F tl.160 mm, s omítkou silikátovou probarvenou, pozn.43</t>
  </si>
  <si>
    <t>fasáda severní:221,5+17</t>
  </si>
  <si>
    <t>západní:43+45</t>
  </si>
  <si>
    <t>jižní:67+65+45</t>
  </si>
  <si>
    <t>východní:23</t>
  </si>
  <si>
    <t>Zateplovací systém, fasáda, EPS F tl.160 mm, s omítkou silikatovou pozn.49</t>
  </si>
  <si>
    <t>úprava nevytápěné nářaďovny:9+4</t>
  </si>
  <si>
    <t>622311525RU1</t>
  </si>
  <si>
    <t>Zateplovací systém, sokl, XPS tl. 160 mm, s mozaikovou omítkou 5,5 kg/m2, pozn.43</t>
  </si>
  <si>
    <t>fasáda severní:17+5+7,5</t>
  </si>
  <si>
    <t>západní:5,5+4</t>
  </si>
  <si>
    <t>jižní:1+2,5+14</t>
  </si>
  <si>
    <t>622421494R00</t>
  </si>
  <si>
    <t>Doplňky zatepl. systémů, podparapetní lišta s tkan, pozn.43</t>
  </si>
  <si>
    <t>severní fasáda:15*5+1,8+2,1*4+4,2</t>
  </si>
  <si>
    <t>západní:2,05*4+1,8*6+2,4+2,9</t>
  </si>
  <si>
    <t>jižní:0,6*6+1,8+2,1+1,5*14+1,3+1,5</t>
  </si>
  <si>
    <t>východní:1,8+1,5+2,1+2,7</t>
  </si>
  <si>
    <t>622421493R00</t>
  </si>
  <si>
    <t>Doplňky zatepl. systémů, dilatační lišta s tkan., pozn.43</t>
  </si>
  <si>
    <t>severní fasáda:6,4+6,8</t>
  </si>
  <si>
    <t>jižní:6,9+6,4</t>
  </si>
  <si>
    <t>Zateplovací systém, sokl, XPS tl. 160 mm, s mozaikovou omítkou 5,5 kg/m2, pozn.49</t>
  </si>
  <si>
    <t>úprava nevytápěné nářadovny:3</t>
  </si>
  <si>
    <t>622311837RVt</t>
  </si>
  <si>
    <t>Zatepl.syst., fasáda, miner.desky PV 240 mm, zakončený stěrkou s výztužnou tkaninou, pozn.41</t>
  </si>
  <si>
    <t>622311835RT6</t>
  </si>
  <si>
    <t>Zatepl.syst., fasáda, miner.desky PV 160 mm, s omítkou silikátovou probarvenou</t>
  </si>
  <si>
    <t>svislé požární pásy severní+východní fasády:5,5+3</t>
  </si>
  <si>
    <t>622311132RV1</t>
  </si>
  <si>
    <t>Zateplovací systém, fasáda, EPS F tl.100 mm, zakončený stěrkou s výztužnou tkaninou, pozn.9</t>
  </si>
  <si>
    <t>skladba S8- spodek a boky krakorce:2,35*10,8+2*(2,35*0,4)+0,35*10,8</t>
  </si>
  <si>
    <t>621481211R00</t>
  </si>
  <si>
    <t>Montáž výztužné sítě (perlinky) do stěrky-podhledy, pozn.9</t>
  </si>
  <si>
    <t>622311153RT6</t>
  </si>
  <si>
    <t>Zateplovací systém, ostění, EPS F tl. 30 mm, s omítkou silikátovou probarvenou, pozn.43</t>
  </si>
  <si>
    <t>622421492R00</t>
  </si>
  <si>
    <t>Doplňky zatepl. systémů, okenní lišta s tkaninou, (apu lišta), pozn.43</t>
  </si>
  <si>
    <t>fasáda severní:6,2+5*5,3+5,8*2+4,7+5*4+7,1</t>
  </si>
  <si>
    <t>západní:4,9*4+4,7*6+5,3+5,8</t>
  </si>
  <si>
    <t>jih:1,8*4+5,8+4,8+5,1+4,4+11,6+4,4*12+1,6*2+2,2+2,4</t>
  </si>
  <si>
    <t>vých:4,7+5,3+5+4,9</t>
  </si>
  <si>
    <t>622311124RU1</t>
  </si>
  <si>
    <t>Zateplovací systém, EPS šedý tl. 140 mm, silikát.probarv.omítka, pozn.44</t>
  </si>
  <si>
    <t>strop v průjezdě:8,5</t>
  </si>
  <si>
    <t>622711121R00</t>
  </si>
  <si>
    <t>Lepení dekorač.fasád.profilu , pozn.45</t>
  </si>
  <si>
    <t>severní fasáda- šambrámy:5,9+6,8*5+5,3+5,6+4+7,7+2*6,4</t>
  </si>
  <si>
    <t>západní nížší část)- šambrámy:5,5*4</t>
  </si>
  <si>
    <t>severní fasáda- střešní římsa:47</t>
  </si>
  <si>
    <t>západní fasáda (nižší část)- střešní římsa:10</t>
  </si>
  <si>
    <t>Fasádní písmena výšky 30cm, vč.nalepení, z EPS, stěrková úprava, pozn.46</t>
  </si>
  <si>
    <t>nápisy na fasádě " OBECNÍ ÚŘAD"- 13 ZNAKŮ:13</t>
  </si>
  <si>
    <t>"KULTURNÍ DŮM"- 13znaků:13</t>
  </si>
  <si>
    <t>18</t>
  </si>
  <si>
    <t>šambráma 20x150mm, EPS se stěrkovou úpravou, cenová úroveň 350kč/m, pozn.45</t>
  </si>
  <si>
    <t>19</t>
  </si>
  <si>
    <t>střešní římsa 170x170mm, EPS se stěrkovou úpravou, cenová úroveň 600kč/m, pozn.45</t>
  </si>
  <si>
    <t>21</t>
  </si>
  <si>
    <t>Mlaba obecního znaku na severní fasádu,  cca 2,2 x2,5m, pozn.47</t>
  </si>
  <si>
    <t>622311120RU1</t>
  </si>
  <si>
    <t>Zateplovací systém, sokl, EPS tl. 60 mm, s mozaikovou omítkou 5,5 kg/m2, pozn.48</t>
  </si>
  <si>
    <t>0,8*4</t>
  </si>
  <si>
    <t>622311130RT6</t>
  </si>
  <si>
    <t>Zateplovací systém, fasáda, EPS F tl. 60 mm, s omítkou silikátovou probarvenou, pozn.48</t>
  </si>
  <si>
    <t>zateplení stěn podepírající krakorec sev.fasády:6,5*4</t>
  </si>
  <si>
    <t>622311830RV1</t>
  </si>
  <si>
    <t>Zatepl.syst., fasáda, miner.desky PV 50 mm, zakončený stěrkou s výztužnou tkaninou, pozn.52</t>
  </si>
  <si>
    <t>(2,52+1,5*2)*2,1</t>
  </si>
  <si>
    <t>630900020RAC</t>
  </si>
  <si>
    <t>Vybourání betonové mazaniny, tloušťka 15 cm, pozn.1</t>
  </si>
  <si>
    <t>vybourání betonového okap.chodníku, viz.sever.fasáda- u vstupu do suterénu:2,5*1</t>
  </si>
  <si>
    <t>631312611RM1</t>
  </si>
  <si>
    <t>Mazanina betonová tl. 5 - 8 cm C 16/20, z betonu prostého, pozn.11</t>
  </si>
  <si>
    <t>vyrovnání podlahy v zaděné lodžii, předpokl.tl.7cm:0,07*0,8*8,3</t>
  </si>
  <si>
    <t>639571210R00</t>
  </si>
  <si>
    <t>Kačírek pro okapový chodník tl. 100 mm, pozn.9</t>
  </si>
  <si>
    <t>krakorec sev.fasády-zelená střecha:0,3*(11*2+1,75*2)</t>
  </si>
  <si>
    <t>632244911R00</t>
  </si>
  <si>
    <t>Dlažba z cihel dl. 290 mm, do písku naplocho, pozn.50</t>
  </si>
  <si>
    <t>podlha v místnosti 018 v suterénu (míst.s batreriemi):13</t>
  </si>
  <si>
    <t>631571003R00</t>
  </si>
  <si>
    <t>Násyp z písku 0 - 4, pozn.50</t>
  </si>
  <si>
    <t>míst.018- lože z písku pod dlažbu cihel plných, prům.výška 50mm:0,05*13</t>
  </si>
  <si>
    <t>632411130RT1</t>
  </si>
  <si>
    <t>Potěr ze sms, ruční zpracování, tl. 30 mm, samonivelační potěr, pozn.52</t>
  </si>
  <si>
    <t>946941102R00</t>
  </si>
  <si>
    <t>Montáž pojízdných alu věží , 2,5 x 1,45 m, pozn.42- pro demont a montáž podhledů</t>
  </si>
  <si>
    <t xml:space="preserve">sada  </t>
  </si>
  <si>
    <t>946941802R00</t>
  </si>
  <si>
    <t>Demontáž pojízdných alu věží, 2,5 x 1,45 m, pozn.42</t>
  </si>
  <si>
    <t>sada</t>
  </si>
  <si>
    <t>946941192R00</t>
  </si>
  <si>
    <t>Nájemné pojízdných alu věží, 2,5 x 1,45 m, pozn.42</t>
  </si>
  <si>
    <t>den</t>
  </si>
  <si>
    <t>předpoklad 10 dní, 2 kusy:10*2</t>
  </si>
  <si>
    <t>941941032R00</t>
  </si>
  <si>
    <t>Montáž lešení leh.řad.s podlahami,š.do 1 m, H 30 m</t>
  </si>
  <si>
    <t>pracovní výška 1,8m:</t>
  </si>
  <si>
    <t>fasáda severní:(6,3-1,8)*25+24*(6,8-1,8)</t>
  </si>
  <si>
    <t>fasáda západní:(6,8-1,8)*10+9*(9,1-1,8)</t>
  </si>
  <si>
    <t>fasáda jižní:8*(5,6-1,8)+(9,6-1,8)*3+(6,9-1,8)*14+15*(6,2-1,8)</t>
  </si>
  <si>
    <t>východní:3*(8,5-1,8)+5*(3,2-1,8)</t>
  </si>
  <si>
    <t>941941111R00</t>
  </si>
  <si>
    <t>Pronájem lešení za den, předpoklad 30dní</t>
  </si>
  <si>
    <t>30*566,5</t>
  </si>
  <si>
    <t>941941832R00</t>
  </si>
  <si>
    <t>Demontáž lešení leh.řad.s podlahami,š.1 m, H 30 m</t>
  </si>
  <si>
    <t>952901111R00</t>
  </si>
  <si>
    <t>Vyčištění budov o výšce podlaží do 4 m</t>
  </si>
  <si>
    <t>míst.103+104+105+106+11+114+126:12,59+148,8+51,96+13,46+20,32+8,97</t>
  </si>
  <si>
    <t>míst.206+209+210+217+218:23,6+12,49+11,23+28,3+26,5</t>
  </si>
  <si>
    <t>953981103R00</t>
  </si>
  <si>
    <t>Chemické kotvy do betonu, hl. 110 mm, M 12, ampule, pozn.35</t>
  </si>
  <si>
    <t>revizní chodník- přichycení harnolů ke zdivo:12</t>
  </si>
  <si>
    <t>953981101R00</t>
  </si>
  <si>
    <t>Chemické kotvy do betonu, hl. 80 mm, M 8, ampule, pozn.9</t>
  </si>
  <si>
    <t>kotvení cementotřískové desky na zelené střeše, předpoklad 20ks:20</t>
  </si>
  <si>
    <t>954113215R00</t>
  </si>
  <si>
    <t>SDK obklad ocel.nosník 3str. 3x RF tl.2x12,5mm, REI 45 DP1, pozn.52</t>
  </si>
  <si>
    <t>2,55*2</t>
  </si>
  <si>
    <t>967042712R00</t>
  </si>
  <si>
    <t>Odsekání zdiva plošné z kamene, betonu tl. 10 cm, pozn.3</t>
  </si>
  <si>
    <t>968072357R00</t>
  </si>
  <si>
    <t>Vybourání kovových rámů oken zdvojených nad 4 m2, pozn.8</t>
  </si>
  <si>
    <t>výplně závětří severní fasády:9,1*2,87</t>
  </si>
  <si>
    <t>962052211R00</t>
  </si>
  <si>
    <t>Bourání zdiva železobetonového nadzákladového, pozn.8</t>
  </si>
  <si>
    <t>podezdívka pod výplněmi v závětří severní fasády:0,25*0,15*5,5</t>
  </si>
  <si>
    <t>961100015RA0</t>
  </si>
  <si>
    <t>Bourání základů z betonu prostého, pozn.8</t>
  </si>
  <si>
    <t>snížení základu o 10cm-překrytí dlažbou, předpokl.tl.40cm:0,1*0,4*9,1</t>
  </si>
  <si>
    <t>962032231R00</t>
  </si>
  <si>
    <t>Bourání zdiva z cihel pálených na MVC, pozn.11</t>
  </si>
  <si>
    <t>zdivo lodžie:0,25*3*8,25-0,25*(2,04*1,4+0,86*2,12+1,43*1,41+0,88*2,12)</t>
  </si>
  <si>
    <t>965042141RT1</t>
  </si>
  <si>
    <t>Bourání mazanin betonových tl. 10 cm, nad 4 m2, ručně tl. mazaniny 5 - 8 cm, pozn. 33</t>
  </si>
  <si>
    <t>skladba S8 odstranění bet.mazaniny:0,05*155</t>
  </si>
  <si>
    <t>965031131R00</t>
  </si>
  <si>
    <t>Bourání podlah z cihel naplocho, plochy nad 1 m2, pozn.33</t>
  </si>
  <si>
    <t>skladba S4 podlaha na půdě:100</t>
  </si>
  <si>
    <t>965082923R00</t>
  </si>
  <si>
    <t>Odstranění násypu tl. do 10 cm, plocha nad 2 m2, pozn.33</t>
  </si>
  <si>
    <t>skladba S4, předpokl.tl.5cm:0,05*100</t>
  </si>
  <si>
    <t>968083012R00</t>
  </si>
  <si>
    <t>Vybourání plastových prosklených dveří pl.nad 2 m2, pozn.38</t>
  </si>
  <si>
    <t>pozn.38 dveře do míst.102:2,2*1,63</t>
  </si>
  <si>
    <t>967031733R00</t>
  </si>
  <si>
    <t>Přisekání plošné zdiva cihelného na MVC tl. 15 cm, pozn.38</t>
  </si>
  <si>
    <t>pozn.38 ud veří do míst.102:2,8*3,1-1,6*2,2</t>
  </si>
  <si>
    <t>967031132R00</t>
  </si>
  <si>
    <t>Přisekání rovných ostění cihelných na MVC, pozn.53</t>
  </si>
  <si>
    <t>otvory 55x35cm:4*0,3*(2*0,55+2*0,35)</t>
  </si>
  <si>
    <t>970251200R00</t>
  </si>
  <si>
    <t>Řezání železobetonu hl. řezu 200 mm, pozn.5+pozn.8</t>
  </si>
  <si>
    <t>pozn.5- odřezání krakorce sever.fasády:5,1</t>
  </si>
  <si>
    <t>pozn.8- zkrácení krakorce závětří o 1m:10,65</t>
  </si>
  <si>
    <t>978036191R00</t>
  </si>
  <si>
    <t>Otlučení omítek břízolitových v rozsahu 100 %, pozn.11, pozn.27</t>
  </si>
  <si>
    <t>pozn.11 zazděná lodžie, stěny a strop:1*3*2+1*8,3</t>
  </si>
  <si>
    <t>pozn.27:</t>
  </si>
  <si>
    <t>973031151R00</t>
  </si>
  <si>
    <t>Vysekání výklenků zeď cihel. MVC, pl. nad 0,25 m2, pozn.12, pozn.31</t>
  </si>
  <si>
    <t>pozn.12 vysekání zákládací desky z fasády, rozměry cca0,8x1,2m, hl.odhad 10cm:0,8*1,2*0,1</t>
  </si>
  <si>
    <t>vysekání výklenku do zdiva závětří-umístění desky- předpokl.hloubka 5cm:0,8*1,2*0,05</t>
  </si>
  <si>
    <t>pozn.31 vysekání miky pro rozvěč ve stěně závětří:0,15*0,6*1</t>
  </si>
  <si>
    <t>972055331R0T</t>
  </si>
  <si>
    <t>Vybourání otvorů strop železobeto 0,25 m2, tl.25cm, pozn.34</t>
  </si>
  <si>
    <t>pozn.34- otvor ve sklobeton.stropu:1</t>
  </si>
  <si>
    <t>974051215R01</t>
  </si>
  <si>
    <t>Frézování drážky do 110x110 mm, zdivo,cihla plná, pozn.51</t>
  </si>
  <si>
    <t>974051212R00</t>
  </si>
  <si>
    <t>Frézování drážky do 30x30 mm, zdivo,cihla plná, stavební příprava pro instalace</t>
  </si>
  <si>
    <t>970041030R00</t>
  </si>
  <si>
    <t>Vrtání jádrové do prostého betonu d 30 mm, stavební příprava pro instalace</t>
  </si>
  <si>
    <t>970031030R00</t>
  </si>
  <si>
    <t>Vrtání jádrové do zdiva cihelného d 30 mm, stavební příprava pro instalace</t>
  </si>
  <si>
    <t>979011311R00</t>
  </si>
  <si>
    <t>Svislá doprava suti a vybouraných hmot shozem</t>
  </si>
  <si>
    <t>sutě z půdy- odstranované skladby podlah:17,05+12,2+7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</si>
  <si>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</si>
  <si>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</si>
  <si>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</si>
  <si>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</si>
  <si>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</si>
  <si>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979011331R00</t>
  </si>
  <si>
    <t>Pronájem shozu  (za metr)</t>
  </si>
  <si>
    <t>předpoklad 12m,5dní:12*5</t>
  </si>
  <si>
    <t>979011335R00</t>
  </si>
  <si>
    <t>Pronájem rukávu proti prachu délky 15 m, předpoklad 5 dní</t>
  </si>
  <si>
    <t>979082111R00</t>
  </si>
  <si>
    <t>Vnitrostaveništní doprava suti do 10 m</t>
  </si>
  <si>
    <t>0,47+0,83+50,16+4,71+18,57+0,15+2,1+7,58+0,87+0,05+5,13</t>
  </si>
  <si>
    <t>979082121R00</t>
  </si>
  <si>
    <t>Příplatek k vnitrost. dopravě suti za dalších 5 m</t>
  </si>
  <si>
    <t>předpoklad průměrně 25m- zbývá 15m= 3*5:3*(0,47+0,83+50,16+4,71+18,57+0,15+2,1+7,58+0,87+0,05+5,13)</t>
  </si>
  <si>
    <t>979990105R00</t>
  </si>
  <si>
    <t>Poplatek za skládku suti - směs betonu a cihel</t>
  </si>
  <si>
    <t>17,48+0,47+0,83+50,16+4,44+0,15+2,1+7,58+0,87+5,13</t>
  </si>
  <si>
    <t>979990255R00</t>
  </si>
  <si>
    <t>Poplatek za skládku asfalt</t>
  </si>
  <si>
    <t>979081111R00</t>
  </si>
  <si>
    <t>Odvoz suti a vybour. hmot na skládku do 1 km, skladka Brno 17km</t>
  </si>
  <si>
    <t>18,83+0,47+0,83+50,16+4,71+18,57+0,15+2,1+7,58+0,87+0,05+5,13</t>
  </si>
  <si>
    <t>979081121R00</t>
  </si>
  <si>
    <t>Příplatek k odvozu za každý další 1 km, Brno, zbylých 16km</t>
  </si>
  <si>
    <t>16*(18,83+0,47+0,83+50,16+4,71+18,57+0,15+2,1+7,58+0,87+0,05+5,13)</t>
  </si>
  <si>
    <t>971100021RAA</t>
  </si>
  <si>
    <t>Vybourání otvorů ve zdivu cihelném, tloušťka 30 cm, pozn.53</t>
  </si>
  <si>
    <t>otvory 55x45cm- 4ks viz VZT kuchyně:4*0,55*0,45</t>
  </si>
  <si>
    <t>973031334R00</t>
  </si>
  <si>
    <t>Vysekání kapes zeď cih, MVC pl. 0,16 m2, hl. 15 cm, stavební příprava VZT kuchyně, pozn.53</t>
  </si>
  <si>
    <t>pro překlady nad otvory pro prostupy potrubí VZT -0,15x0,85m-4ks:2*4</t>
  </si>
  <si>
    <t>975032341R00</t>
  </si>
  <si>
    <t>Podchycení příček výztuhou do 3 m,zdi 30 cm do 3 m, pozn.53</t>
  </si>
  <si>
    <t>4*1</t>
  </si>
  <si>
    <t>973100011RA0</t>
  </si>
  <si>
    <t>Vysekání kapes ve zdivu z cihel, 30 x 15 x 20 cm, pozn.52</t>
  </si>
  <si>
    <t>kapsy pro nosníky podesty:4</t>
  </si>
  <si>
    <t>998011002R00</t>
  </si>
  <si>
    <t>Přesun hmot pro budovy zděné výšky do 12 m</t>
  </si>
  <si>
    <t>0,45+18,99+0,96+0,39+2,84+15,97+2,4+0,35</t>
  </si>
  <si>
    <t>998223011R00</t>
  </si>
  <si>
    <t>Přesun hmot, pozemní komunikace, kryt dlážděný</t>
  </si>
  <si>
    <t>998009101R00</t>
  </si>
  <si>
    <t>Přesun hmot lešení samostatně budovaného</t>
  </si>
  <si>
    <t>711140014RAA</t>
  </si>
  <si>
    <t>Izolace proti vodě vodorovná přitavená, 1x, 1x penetrace,1x asf.pás s skl.tkaninou, pozn.10,50</t>
  </si>
  <si>
    <t>pozn.10 založení obezdění ve výšce cca 30cm nad terénem:0,4*0,4</t>
  </si>
  <si>
    <t>pozn.50 založení nové příčky v míst.018 na nový zákl.pas:0,3*0,95</t>
  </si>
  <si>
    <t>712300010RAA</t>
  </si>
  <si>
    <t>Odstranění povlakové krytiny dvouvrstvé, z asfaltových pásů, pozn.33, pozn.8, pozn.5</t>
  </si>
  <si>
    <t>pozn. 33 odstranění skledby ploché střechy na půdě:155</t>
  </si>
  <si>
    <t>pozn.8 odstranění vrstvy z krakorce sever.fasády:10,8*3,3</t>
  </si>
  <si>
    <t>pozn.5 odstranit z bouraného krakorce:1,36*5,1</t>
  </si>
  <si>
    <t>712370010RAC</t>
  </si>
  <si>
    <t>pozn.9 úprava krakorce sever.fasády, vč.vytáhnutí na fasádu- cca 0,5M:3*11</t>
  </si>
  <si>
    <t>712378003R00</t>
  </si>
  <si>
    <t>Okapnice poplastovaná RŠ 250 mm, vč.montáže, pozn.9</t>
  </si>
  <si>
    <t>712378004R00</t>
  </si>
  <si>
    <t>Závětrná lišta poplastovaná RŠ 250 mm, VČ.MONTÁŽE, POZN.9</t>
  </si>
  <si>
    <t>KRAKOREC SEVER.FASÁDY:2*2,5</t>
  </si>
  <si>
    <t>713120090RAA</t>
  </si>
  <si>
    <t>Izolace tepelná podlah položení, materiál ve specifikaci, pozn.9, pozn.40</t>
  </si>
  <si>
    <t>pozn.9 položení eps na  krakorec sever.fasády:11*2,45</t>
  </si>
  <si>
    <t>pozn.40- skladba S2 a S4:56+100</t>
  </si>
  <si>
    <t>pozn.40 skladba S1a a S8- 2 vrstvy:2*(223+155)</t>
  </si>
  <si>
    <t>63151375.AR</t>
  </si>
  <si>
    <t>Deska z minerální plsti tl.120 mm, (lambda max.0,04W/mK), pozn.40</t>
  </si>
  <si>
    <t>skladba S1a a S8- 2 vrtsvy:2*(223+155)</t>
  </si>
  <si>
    <t>63151374.AR</t>
  </si>
  <si>
    <t>Deska z minerální plsti tl.100 mm,  (lambda max 0,04W/m2K) pozn.40</t>
  </si>
  <si>
    <t>28375705R</t>
  </si>
  <si>
    <t>Deska izolační stabilizov. EPS 150  1000 x 500 mm, pozn.9</t>
  </si>
  <si>
    <t>pozn.9- na krakorec sev.fasády- tl.10cm:2,45*11*0,1</t>
  </si>
  <si>
    <t>713111130RT1</t>
  </si>
  <si>
    <t>Izolace tepelné stropů spodem, vložená mezi krokve, 1 vrstva - materiál ve specifikaci, POZN.39</t>
  </si>
  <si>
    <t>v ploše pod fve:7,3*14,5</t>
  </si>
  <si>
    <t>63151376.AR</t>
  </si>
  <si>
    <t>Deska z minerální plsti tl.140 mm, pozn.39</t>
  </si>
  <si>
    <t>7,3*14,5</t>
  </si>
  <si>
    <t>14</t>
  </si>
  <si>
    <t>Montáž sendviče radiačních folií celk. tl.35mm, pozn.40</t>
  </si>
  <si>
    <t>skladba S1b+S6:12,5+243</t>
  </si>
  <si>
    <t>283233598R1</t>
  </si>
  <si>
    <t>Fólie izolační radiační parotěsná tl.35mm, R=4,2m2/KW, vč.parotěs.lepících pásek, pozn.40</t>
  </si>
  <si>
    <t>přirážka na překrtyí 15%:</t>
  </si>
  <si>
    <t>skladba S1b+S6:(12,5+243)*1,15</t>
  </si>
  <si>
    <t>22</t>
  </si>
  <si>
    <t>Montáž sendviče radiačních folií celk. tl.35mm, pozn.49</t>
  </si>
  <si>
    <t>strop nevytáp.nářadovny:30</t>
  </si>
  <si>
    <t>283233598R</t>
  </si>
  <si>
    <t>Fólie izolační radiační parotěsná tl.35mm, R=4,2m2/KW, vč.parotěs.lepících pásek, pozn.49</t>
  </si>
  <si>
    <t>přirážka na překrytí 15%:</t>
  </si>
  <si>
    <t>podhled nevytáp.nářaďovny:1,15*30</t>
  </si>
  <si>
    <t>998713102R00</t>
  </si>
  <si>
    <t>Přesun hmot pro izolace tepelné, výšky do 12 m</t>
  </si>
  <si>
    <t>762330010RA0</t>
  </si>
  <si>
    <t>Konstrukce vázaná krovu z řeziva plochy 120 cm2, vč.hranolu 10/10cm-pozn.32</t>
  </si>
  <si>
    <t>zápa.fasáda- prodloužení krokvíá- našroubování příložek dl.1m, vyložení cca 35cm, 10ks:11*1</t>
  </si>
  <si>
    <t>762340032RAA</t>
  </si>
  <si>
    <t>Laťování střech rozteč 36 cm, latě 3 x 5 cm, včetně dodávky řeziva, pozn.32</t>
  </si>
  <si>
    <t>pozn.32 prodloužení střechy západní střechy-1 šár:1*9</t>
  </si>
  <si>
    <t>762330012RAB</t>
  </si>
  <si>
    <t>Konstrukce vázaná krovu z řeziva plochy 224 cm2, hranoly 8 x 18 cm, včetně dodávky, pozn.35</t>
  </si>
  <si>
    <t>pozn.35 revizní chodník na půdě:5*14+6*14</t>
  </si>
  <si>
    <t>762795000R00</t>
  </si>
  <si>
    <t>Spojovací prostředky pro vázané konstrukce, kovové, lepidlo, ap., pozn.35, pozn.37</t>
  </si>
  <si>
    <t>pozn.35 revizní chodník na půdě:0,08*0,18*(6*14+5*14)</t>
  </si>
  <si>
    <t>pozn.37 zpevnění krovu pod FVE:0,07*0,2*4,9*18+0,03*0,14*3,5*18+0,06*0,23*19,5</t>
  </si>
  <si>
    <t>762342812R00</t>
  </si>
  <si>
    <t>Demontáž laťování střech, rozteč latí do 50 cm, pozn.36</t>
  </si>
  <si>
    <t>762330012RAA</t>
  </si>
  <si>
    <t>Konstrukce vázaná krovu z řeziva plochy 224 cm2, hranoly 7 x 20 cm, včetně dodávky, pozn.37</t>
  </si>
  <si>
    <t>pozn.37 posílení krovu pod FVE-příložka krokve zn.3T:4,9*18</t>
  </si>
  <si>
    <t>Konstrukce vázaná krovu z řeziva plochy 224 cm2, hranoly 6 x 23cm, včetně dodávky, pozn.37</t>
  </si>
  <si>
    <t>pozn.37 krov pod FVE, příložky střed.vaznice:4,5+5+5+5</t>
  </si>
  <si>
    <t>762330010RAC</t>
  </si>
  <si>
    <t>Konstrukce vázaná krovu z řeziva plochy 120 cm2, hranoly 3 x 14 cm, včetně dodávky, pozn.37</t>
  </si>
  <si>
    <t>pozn.37 krov pod fve-příložka krokve zn.4t:3,5*18</t>
  </si>
  <si>
    <t>762431225RT2</t>
  </si>
  <si>
    <t>Montáž obložení stěn OSB deskami , včetně dodávky OSB desky tl. 10 mm, pozn.39</t>
  </si>
  <si>
    <t>Laťování rozteč 60 cm, latě 3 x 5 cm, včetně dodávky řeziva pozn.40</t>
  </si>
  <si>
    <t>distanční latě, na ně bude nasponkována radiač.folie, skaldby S1b+S6-2vrstvy:(12,5+243)*2</t>
  </si>
  <si>
    <t>Laťování střech rozteč 36 cm, latě 3 x 5 cm, včetně dodávky řeziva pozn.49</t>
  </si>
  <si>
    <t>distanční latě, na ně bude nasponkována radiač.folie, podhled nářaďovny-2vrstvy:30*2</t>
  </si>
  <si>
    <t>998762102R00</t>
  </si>
  <si>
    <t>Přesun hmot pro tesařské konstrukce, výšky do 12 m</t>
  </si>
  <si>
    <t>763613231RT6</t>
  </si>
  <si>
    <t>M.záklopu stropů z desek nad tl.18 mm,sraz,šroub., vč. dodávky desky OSB tl. 22 mm, pozn.35</t>
  </si>
  <si>
    <t>revizní chodník:0,625*2,5*29</t>
  </si>
  <si>
    <t>763615132R00</t>
  </si>
  <si>
    <t>M.obložení podhledů, desky do tl.18 mm,šroubov, pozn.9</t>
  </si>
  <si>
    <t>59590676R</t>
  </si>
  <si>
    <t>Deska cementotřísková tl. 12 mm, oboustranný základní nátěr včetně hran, pozn.9</t>
  </si>
  <si>
    <t>763613231RV6</t>
  </si>
  <si>
    <t>M.záklopu stropů z desek nad tl.18 mm,sraz,šroub., vč.dodávky desky cementotřískové tl. 22 mm, POZN.9</t>
  </si>
  <si>
    <t>olemování zelené střechy- kotvení klemp.prvků, šířka cca 0,4m:0,4*(11+2*2)</t>
  </si>
  <si>
    <t>998763101R00</t>
  </si>
  <si>
    <t>Přesun hmot pro dřevostavby, výšky do 12 m</t>
  </si>
  <si>
    <t>764530430RT2</t>
  </si>
  <si>
    <t>764410850R00</t>
  </si>
  <si>
    <t>Demontáž oplechování parapetů,rš od 100 do 330 mm, pozn.26</t>
  </si>
  <si>
    <t>severní fasáda:1,46*5+1,77+2,08*4+4,16</t>
  </si>
  <si>
    <t>západní:2,06*2+1,77*6+2,36+2,85</t>
  </si>
  <si>
    <t>jižní:0,6*6+1,8+2,1+1,45+1,5*2+1,45*13+1,23</t>
  </si>
  <si>
    <t>východní:1,79+1,48+2,08+2,66</t>
  </si>
  <si>
    <t>764411310RAD</t>
  </si>
  <si>
    <t>Oplechování parapetů poplast.plech, rš 400 mm, pozn.26</t>
  </si>
  <si>
    <t>západní (doplněna 2 nová okna):2,06*2+2,06*2+1,77*6+2,36+2,85</t>
  </si>
  <si>
    <t>764815215R00</t>
  </si>
  <si>
    <t>Žlab podokapní půlkruh.z lak.Pz plechu, rš 400 mm, vč.háků a čel a rohů, pozn.28</t>
  </si>
  <si>
    <t>severní fasáda:47+5+11</t>
  </si>
  <si>
    <t>západní:15</t>
  </si>
  <si>
    <t>jižní:29</t>
  </si>
  <si>
    <t>východní:11</t>
  </si>
  <si>
    <t>764355291R0t</t>
  </si>
  <si>
    <t>Montáž žlabů Pz nástřešních oblých, vč.Pz lak žlabů r.š.400mm,háků, čel, rohů, pozn.32</t>
  </si>
  <si>
    <t>část záp.fasády-prodloužen přesahu:9,5</t>
  </si>
  <si>
    <t>764900035RAA</t>
  </si>
  <si>
    <t>Demontáž podokapních žlabů půlkruhových, z plechu pozinkovaného, vč.háků, pozn.28</t>
  </si>
  <si>
    <t>severní fasáda:47+5</t>
  </si>
  <si>
    <t>západní:9,5+14,5</t>
  </si>
  <si>
    <t>764359291R00</t>
  </si>
  <si>
    <t>Montáž kotlíku Pz oválného, pozn.28</t>
  </si>
  <si>
    <t>fasáda severní+západní+jižní+východní:5+1+2+2</t>
  </si>
  <si>
    <t>764815812R0T</t>
  </si>
  <si>
    <t>Kotlík žlabový oválný z lak. Pz plechu, 400/120 mm, pozn.28</t>
  </si>
  <si>
    <t>764819213R00</t>
  </si>
  <si>
    <t>Odpadní trouby kruhové z lak.Pz plechu, D 120 mm, vč. kolen a objímek, pozn.28</t>
  </si>
  <si>
    <t>severní fasáda:7*4</t>
  </si>
  <si>
    <t>západní:11</t>
  </si>
  <si>
    <t>jižní:8+7</t>
  </si>
  <si>
    <t>východní:13+2</t>
  </si>
  <si>
    <t>55243555RT</t>
  </si>
  <si>
    <t>Lapač střešních splavenin gajgr DN 125, napojení , na stávající kanalizaci, dle pozn.29</t>
  </si>
  <si>
    <t>severní fasáda+západní:4+1</t>
  </si>
  <si>
    <t>764900010RAA</t>
  </si>
  <si>
    <t>Demontáž krytiny střech, z plechu pozinkovaného,pozn.33, pozn.8, pozn.5</t>
  </si>
  <si>
    <t>pozn.33 skladba S8 na půdě:155</t>
  </si>
  <si>
    <t>pozn.8-odstranit oplechování z uličního krakorce:10,8*3,3</t>
  </si>
  <si>
    <t>pozn.5 odstranit z bouraného uličního krakorce:1,36*5,1</t>
  </si>
  <si>
    <t>764554491R00</t>
  </si>
  <si>
    <t>Montáž trub Ti Zn odpadních kruhových, pozn.49 (po montáži etics)</t>
  </si>
  <si>
    <t>764900040RA0</t>
  </si>
  <si>
    <t>Demontáž odpadních trub, pozn.49, před montáží etics</t>
  </si>
  <si>
    <t>998764102R00</t>
  </si>
  <si>
    <t>Přesun hmot pro klempířské konstr., výšky do 12 m</t>
  </si>
  <si>
    <t>765950010RAB</t>
  </si>
  <si>
    <t>Přeložení pálené krytiny a hřebenáčů, drážková, pozn.32 a pozn.37</t>
  </si>
  <si>
    <t>pozn.32- prodloužení přesahu střechy:20</t>
  </si>
  <si>
    <t>pozn.37-přložení části krytiny (zpevnění krovu pod FVE):20*9*2</t>
  </si>
  <si>
    <t>765310020RAA</t>
  </si>
  <si>
    <t>pozn.32 prodloužení přesahu střechy:9*0,5</t>
  </si>
  <si>
    <t>765901001R00</t>
  </si>
  <si>
    <t>Montáž podstřešní fólie, pozn.32</t>
  </si>
  <si>
    <t>28325080.AR</t>
  </si>
  <si>
    <t>Fólie podstřešní paropropustná, 1,5 x 50 m, pozn.32</t>
  </si>
  <si>
    <t>998765102R00</t>
  </si>
  <si>
    <t>Přesun hmot pro krytiny tvrdé, výšky do 12 m</t>
  </si>
  <si>
    <t>766629303R00</t>
  </si>
  <si>
    <t>Montáž oken plastových plochy do 4,50 m2, pozn.11</t>
  </si>
  <si>
    <t>okna zaděné lodžie:2</t>
  </si>
  <si>
    <t>61143011R1</t>
  </si>
  <si>
    <t>Okno plastové dvoukřídlové 204x140cm , bílé, Uw=1W/m2K, vč.vnitř.parapetu</t>
  </si>
  <si>
    <t>doplnění nalepovacích plastových lišt na okna, pozn.13</t>
  </si>
  <si>
    <t>severní fasáda:(1,1+1,3+0,5)*5+1+0,85+0,6+4*(0,6+1,25+1,3)+1,25+0,6+1,25+0,6+0,9+0,9</t>
  </si>
  <si>
    <t>západní fasáda:(1,25+0,6+0,9)*4+0,75*8+0,6*4</t>
  </si>
  <si>
    <t>766411821R00</t>
  </si>
  <si>
    <t>Demontáž obložení stěn palubkami, pozn.14</t>
  </si>
  <si>
    <t>obklad říms severní a západní fasáda:0,3*(47+9)</t>
  </si>
  <si>
    <t>766624051R00</t>
  </si>
  <si>
    <t>Montáž světlovodu, otvor v krytině a v podhledu, pozn.34</t>
  </si>
  <si>
    <t>61140592R</t>
  </si>
  <si>
    <t>Světlovod 37x37 cm, d=25 cm, do šikmé střechy a profilované krytiny, pozn.34</t>
  </si>
  <si>
    <t>61140596R</t>
  </si>
  <si>
    <t>Díl prodlužovací  124 cm pro světlovod, pozn.34</t>
  </si>
  <si>
    <t>766629304R0t</t>
  </si>
  <si>
    <t>Montáž  dveří plastových, pozn.38</t>
  </si>
  <si>
    <t>pozn.38 zpětná montáž dveří do míst.102:1</t>
  </si>
  <si>
    <t>766900020RA0</t>
  </si>
  <si>
    <t>Demontáž obložení podhledů, pozn.42</t>
  </si>
  <si>
    <t>nad míst.sálem, jevištěm a galerií:153+49,4+8,3*2,9</t>
  </si>
  <si>
    <t>766660110RAT</t>
  </si>
  <si>
    <t>uzávěr protipožární jednokřídlový šířky 70 cm, EW 15-C DP3, 70/160cm, vč.samozavírače,zn.T3</t>
  </si>
  <si>
    <t>767392802R00</t>
  </si>
  <si>
    <t>Demontáž krytin střech z plechů, pozn.5,pozn.8,  pozn.11</t>
  </si>
  <si>
    <t>pozn.5 bouraný krakorec:5,1*1,36</t>
  </si>
  <si>
    <t>pozn.8 odstraní plechové krytiny z krakorce závětří:10,65*3,33</t>
  </si>
  <si>
    <t>pozn.11 lodžie:1,2*8,3</t>
  </si>
  <si>
    <t>767900090RAB</t>
  </si>
  <si>
    <t>Demontáž atypických ocelových konstrukcí, 50 - 100 kg/kus, pozn.11</t>
  </si>
  <si>
    <t>kg</t>
  </si>
  <si>
    <t>demontáž zábradlí lodžie-předpoklad 50kg:50</t>
  </si>
  <si>
    <t>zkrácení ocel.zábradlí z jaklu, nátěr řezu, vých.fasáda, pozn.16</t>
  </si>
  <si>
    <t>767900090RAC</t>
  </si>
  <si>
    <t>Demontáž atypických ocelových konstrukcí, 100 - 250 kg/kus, pozn.42</t>
  </si>
  <si>
    <t>pozn.42 demontáž vybavení jeviště, předpoklad:3*150</t>
  </si>
  <si>
    <t>767995107R00</t>
  </si>
  <si>
    <t>Výroba a montáž kov. atypických konstr. do 500 kg, pozn.42</t>
  </si>
  <si>
    <t>27</t>
  </si>
  <si>
    <t>regálový žebřík vč.kolejničky s dorazem, vč.montáže, pozn.52</t>
  </si>
  <si>
    <t>26</t>
  </si>
  <si>
    <t>zoologická opatření- na základě posudku, pozn.54, 2 budky typu sýkorník+2 typu rehkovník, vč.montáže</t>
  </si>
  <si>
    <t>776521200RV2</t>
  </si>
  <si>
    <t>Lepení povlakových podlah z dílců PVC a CV (vinyl), vč vinylu tl. 2,5 mm, podložky a soklíku, pozn.11</t>
  </si>
  <si>
    <t>položení podlah v míst.217 a 218, zapřičiněno zazděním lodžie:6,75*4,2+6,75*4</t>
  </si>
  <si>
    <t>776511810RT1</t>
  </si>
  <si>
    <t>Odstranění PVC a koberců lepených bez podložky, z ploch nad 20 m2, pozn.11</t>
  </si>
  <si>
    <t>míst.217  a218:5,7*4,2+5,7*4</t>
  </si>
  <si>
    <t>776971118R0T</t>
  </si>
  <si>
    <t>čístící zona, vč.Al rámu a montáže, rohož textilní tl. 18 mm, pozn.8</t>
  </si>
  <si>
    <t>čistící zony v závětří sev.fasády 2ks:2*1*2</t>
  </si>
  <si>
    <t>781900020RA0</t>
  </si>
  <si>
    <t>Odsekání obkladů vnějších, pozn.4</t>
  </si>
  <si>
    <t>odsekání kabřince:</t>
  </si>
  <si>
    <t>782131150RT1</t>
  </si>
  <si>
    <t>Obklad stěn kamenem tvrdým, pozn.12</t>
  </si>
  <si>
    <t>vlepení zakládací desky do výklenku ve zdivu závětří:1,2*0,8</t>
  </si>
  <si>
    <t>783124220R00</t>
  </si>
  <si>
    <t>Nátěr syntetický 1x + 2x email, pozn.15 a pozn.17</t>
  </si>
  <si>
    <t>pozn.15 dvířka HUP sever.fasády:0,8*0,8</t>
  </si>
  <si>
    <t>pozn.17 odrezení a nátěr ocel.vnějš.fasád.žebříku:3</t>
  </si>
  <si>
    <t>784195212R00</t>
  </si>
  <si>
    <t>Malba bílá, bez penetrace, 2 x, pozn.42, pozn.52</t>
  </si>
  <si>
    <t>pozn.42 stěny pod novými podhledy, předpoklad:300</t>
  </si>
  <si>
    <t>pozn.52 příčka strojovny VZT kuchyně:(1,6+0,9+0,5)*2,53*2</t>
  </si>
  <si>
    <t>demontáž a zpětná montáž elektrozařízení na fasádě, po zateplení, pozn.19</t>
  </si>
  <si>
    <t>severní fasáda- zvonky+rozhlas:1+1</t>
  </si>
  <si>
    <t>jižní fasáda- svítidlo nade dveřemi v průjezdě:1</t>
  </si>
  <si>
    <t>12</t>
  </si>
  <si>
    <t>Demontáž a montáž elektrorozvaděče v závětří, pozn.31</t>
  </si>
  <si>
    <t>kompl.</t>
  </si>
  <si>
    <t>11</t>
  </si>
  <si>
    <t>vysazení plast. dvířek 60x60 cm před elektroskříně, na úroveň ETICS, pozn.25</t>
  </si>
  <si>
    <t>severní fasáda:2</t>
  </si>
  <si>
    <t>222260549R00</t>
  </si>
  <si>
    <t>Trubka dvouplášť.korugovaná 110 na povrchu, pozn.51</t>
  </si>
  <si>
    <t>220261664R00</t>
  </si>
  <si>
    <t>Hrubá výplň drážky, stavební příprava pro instalace</t>
  </si>
  <si>
    <t>50+100</t>
  </si>
  <si>
    <t>prodloužení PVC potrubí DN100+osazení větracích, mížek v soklu jižní fasády, pozn.20</t>
  </si>
  <si>
    <t>6</t>
  </si>
  <si>
    <t>zkrácení pvc potrubí-odvětrání při jižní fasádě, PVC  potrubí, pozn.21</t>
  </si>
  <si>
    <t>7</t>
  </si>
  <si>
    <t>Odstranění protidešťových žaluzií pův., vzduchotechniky na fasádě, pozn.22</t>
  </si>
  <si>
    <t>severní+západní+jižní fasády:2+1+3</t>
  </si>
  <si>
    <t>8</t>
  </si>
  <si>
    <t>osazení rekuper. jednotky do stáv.otvorů, dozdění, dopěnění, zapojení, pozn.24</t>
  </si>
  <si>
    <t>severní a jižní fasáda:1+2+2</t>
  </si>
  <si>
    <t>9</t>
  </si>
  <si>
    <t>lokální rekuperační jednotka DN150 (108m3/h), protiproudý mědný výměník,vč.čidla kouře,pozn.24</t>
  </si>
  <si>
    <t>jižní fasáda:2</t>
  </si>
  <si>
    <t>10</t>
  </si>
  <si>
    <t>lokální rekuperační jednotka DN 200 (185m3/h), protiproudý měděný výměník, vč.čidla kouře,pozn.24</t>
  </si>
  <si>
    <t>25</t>
  </si>
  <si>
    <t>lokální rekuper.jednotka max. DN150 (min.30m3/h), vč.čidla kouře,pozn.24</t>
  </si>
  <si>
    <t>odvětrání míst.018 v suterénu:1</t>
  </si>
  <si>
    <t>650023233R00</t>
  </si>
  <si>
    <t>Ucpávka protipožární, průchod stropem, EI 30 až EI 60</t>
  </si>
  <si>
    <t>předpoklad 0,5m2, pro FVE, viz.PBŘ:0,5</t>
  </si>
  <si>
    <t>650023243R00</t>
  </si>
  <si>
    <t>Ucpávka protipožární, průchod stěnou, EI 30 až EI 60</t>
  </si>
  <si>
    <t>pro FVE, předpokld.celkem 0,5m2, viz.PBŘ:0,5</t>
  </si>
  <si>
    <t>23</t>
  </si>
  <si>
    <t>zařízení staveniště</t>
  </si>
  <si>
    <t>-</t>
  </si>
  <si>
    <t>13</t>
  </si>
  <si>
    <t>Tlačítko "TOTAL STOP",  podle PBŘ, vč.montáže</t>
  </si>
  <si>
    <t>24</t>
  </si>
  <si>
    <t>Obalení tubusu světlovodu protipožár., systémovou vatou, viz.PBŘ</t>
  </si>
  <si>
    <t>55345502R</t>
  </si>
  <si>
    <t>Protipožární uzávěr- EW 30-C DP1 80x197 cm,  vč.montáže, pozn.50, zn.T4</t>
  </si>
  <si>
    <t>v míst.018 (suterén- baterie FVE):1</t>
  </si>
  <si>
    <t/>
  </si>
  <si>
    <t>SUM</t>
  </si>
  <si>
    <t>Poznámky uchazeče k zadání</t>
  </si>
  <si>
    <t>POPUZIV</t>
  </si>
  <si>
    <t>END</t>
  </si>
  <si>
    <t>Povlaková krytina střech do 10°, termoplasty, fólie tl. 2,0 mm, vč.kotvení, pozn.9</t>
  </si>
  <si>
    <t>Oplechování zdí z Ti Zn plechu, rš 400 mm, nalepení, pozn.6</t>
  </si>
  <si>
    <t>Zastřešení pálenou krytinou, střech jednoduchých,vč.prodloužení nároží, pozn.32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</si>
</sst>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8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86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214" t="s">
        <v>42</v>
      </c>
      <c r="C1" s="215"/>
      <c r="D1" s="215"/>
      <c r="E1" s="215"/>
      <c r="F1" s="215"/>
      <c r="G1" s="215"/>
      <c r="H1" s="215"/>
      <c r="I1" s="215"/>
      <c r="J1" s="216"/>
    </row>
    <row r="2" spans="1:15" ht="23.25" customHeight="1" x14ac:dyDescent="0.2">
      <c r="A2" s="3"/>
      <c r="B2" s="70" t="s">
        <v>40</v>
      </c>
      <c r="C2" s="71"/>
      <c r="D2" s="231" t="s">
        <v>45</v>
      </c>
      <c r="E2" s="232"/>
      <c r="F2" s="232"/>
      <c r="G2" s="232"/>
      <c r="H2" s="232"/>
      <c r="I2" s="232"/>
      <c r="J2" s="233"/>
      <c r="O2" s="1"/>
    </row>
    <row r="3" spans="1:15" ht="23.25" hidden="1" customHeight="1" x14ac:dyDescent="0.2">
      <c r="A3" s="3"/>
      <c r="B3" s="72" t="s">
        <v>43</v>
      </c>
      <c r="C3" s="73"/>
      <c r="D3" s="193"/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46</v>
      </c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 t="s">
        <v>47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49</v>
      </c>
      <c r="D7" s="69" t="s">
        <v>48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6" t="s">
        <v>50</v>
      </c>
      <c r="E11" s="226"/>
      <c r="F11" s="226"/>
      <c r="G11" s="226"/>
      <c r="H11" s="24" t="s">
        <v>33</v>
      </c>
      <c r="I11" s="81" t="s">
        <v>54</v>
      </c>
      <c r="J11" s="9"/>
    </row>
    <row r="12" spans="1:15" ht="15.75" customHeight="1" x14ac:dyDescent="0.2">
      <c r="A12" s="3"/>
      <c r="B12" s="34"/>
      <c r="C12" s="22"/>
      <c r="D12" s="211" t="s">
        <v>51</v>
      </c>
      <c r="E12" s="211"/>
      <c r="F12" s="211"/>
      <c r="G12" s="211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 t="s">
        <v>53</v>
      </c>
      <c r="D13" s="212" t="s">
        <v>52</v>
      </c>
      <c r="E13" s="212"/>
      <c r="F13" s="212"/>
      <c r="G13" s="212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4"/>
      <c r="F15" s="234"/>
      <c r="G15" s="207"/>
      <c r="H15" s="207"/>
      <c r="I15" s="207" t="s">
        <v>28</v>
      </c>
      <c r="J15" s="208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209"/>
      <c r="F16" s="210"/>
      <c r="G16" s="209"/>
      <c r="H16" s="210"/>
      <c r="I16" s="209">
        <f>SUMIF(F49:F82,A16,I49:I82)+SUMIF(F49:F82,"PSU",I49:I82)</f>
        <v>0</v>
      </c>
      <c r="J16" s="223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209"/>
      <c r="F17" s="210"/>
      <c r="G17" s="209"/>
      <c r="H17" s="210"/>
      <c r="I17" s="209">
        <f>SUMIF(F49:F82,A17,I49:I82)</f>
        <v>0</v>
      </c>
      <c r="J17" s="223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209"/>
      <c r="F18" s="210"/>
      <c r="G18" s="209"/>
      <c r="H18" s="210"/>
      <c r="I18" s="209">
        <f>SUMIF(F49:F82,A18,I49:I82)</f>
        <v>0</v>
      </c>
      <c r="J18" s="223"/>
    </row>
    <row r="19" spans="1:10" ht="23.25" customHeight="1" x14ac:dyDescent="0.2">
      <c r="A19" s="129" t="s">
        <v>126</v>
      </c>
      <c r="B19" s="130" t="s">
        <v>26</v>
      </c>
      <c r="C19" s="47"/>
      <c r="D19" s="48"/>
      <c r="E19" s="209"/>
      <c r="F19" s="210"/>
      <c r="G19" s="209"/>
      <c r="H19" s="210"/>
      <c r="I19" s="209">
        <f>SUMIF(F49:F82,A19,I49:I82)</f>
        <v>0</v>
      </c>
      <c r="J19" s="223"/>
    </row>
    <row r="20" spans="1:10" ht="23.25" customHeight="1" x14ac:dyDescent="0.2">
      <c r="A20" s="129" t="s">
        <v>129</v>
      </c>
      <c r="B20" s="130" t="s">
        <v>27</v>
      </c>
      <c r="C20" s="47"/>
      <c r="D20" s="48"/>
      <c r="E20" s="209"/>
      <c r="F20" s="210"/>
      <c r="G20" s="209"/>
      <c r="H20" s="210"/>
      <c r="I20" s="209">
        <f>SUMIF(F49:F82,A20,I49:I82)</f>
        <v>0</v>
      </c>
      <c r="J20" s="223"/>
    </row>
    <row r="21" spans="1:10" ht="23.25" customHeight="1" x14ac:dyDescent="0.2">
      <c r="A21" s="3"/>
      <c r="B21" s="63" t="s">
        <v>28</v>
      </c>
      <c r="C21" s="64"/>
      <c r="D21" s="65"/>
      <c r="E21" s="224"/>
      <c r="F21" s="225"/>
      <c r="G21" s="224"/>
      <c r="H21" s="225"/>
      <c r="I21" s="224">
        <f>SUM(I16:J20)</f>
        <v>0</v>
      </c>
      <c r="J21" s="230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15</v>
      </c>
      <c r="F23" s="50" t="s">
        <v>0</v>
      </c>
      <c r="G23" s="221">
        <f>ZakladDPHSniVypocet</f>
        <v>0</v>
      </c>
      <c r="H23" s="222"/>
      <c r="I23" s="222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28">
        <f>ZakladDPHSni*SazbaDPH1/100</f>
        <v>0</v>
      </c>
      <c r="H24" s="229"/>
      <c r="I24" s="22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21">
        <f>ZakladDPHZaklVypocet</f>
        <v>0</v>
      </c>
      <c r="H25" s="222"/>
      <c r="I25" s="222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7">
        <f>ZakladDPHZakl*SazbaDPH2/100</f>
        <v>0</v>
      </c>
      <c r="H26" s="218"/>
      <c r="I26" s="218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9">
        <f>0</f>
        <v>0</v>
      </c>
      <c r="H27" s="219"/>
      <c r="I27" s="219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6">
        <f>ZakladDPHSniVypocet+ZakladDPHZaklVypocet</f>
        <v>0</v>
      </c>
      <c r="H28" s="206"/>
      <c r="I28" s="206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0">
        <f>ZakladDPHSni+DPHSni+ZakladDPHZakl+DPHZakl+Zaokrouhleni</f>
        <v>0</v>
      </c>
      <c r="H29" s="220"/>
      <c r="I29" s="220"/>
      <c r="J29" s="107" t="s">
        <v>57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44966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3"/>
      <c r="E34" s="213"/>
      <c r="G34" s="213"/>
      <c r="H34" s="213"/>
      <c r="I34" s="213"/>
      <c r="J34" s="31"/>
    </row>
    <row r="35" spans="1:52" ht="12.75" customHeight="1" x14ac:dyDescent="0.2">
      <c r="A35" s="3"/>
      <c r="B35" s="3"/>
      <c r="D35" s="227" t="s">
        <v>2</v>
      </c>
      <c r="E35" s="227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55</v>
      </c>
      <c r="C39" s="196" t="s">
        <v>45</v>
      </c>
      <c r="D39" s="197"/>
      <c r="E39" s="197"/>
      <c r="F39" s="96">
        <f>'Rozpočet Pol'!AC593</f>
        <v>0</v>
      </c>
      <c r="G39" s="97">
        <f>'Rozpočet Pol'!AD593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198" t="s">
        <v>56</v>
      </c>
      <c r="C40" s="199"/>
      <c r="D40" s="199"/>
      <c r="E40" s="200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58</v>
      </c>
    </row>
    <row r="43" spans="1:52" x14ac:dyDescent="0.2">
      <c r="B43" s="201" t="s">
        <v>59</v>
      </c>
      <c r="C43" s="201"/>
      <c r="D43" s="201"/>
      <c r="E43" s="201"/>
      <c r="F43" s="201"/>
      <c r="G43" s="201"/>
      <c r="H43" s="201"/>
      <c r="I43" s="201"/>
      <c r="J43" s="201"/>
      <c r="AZ43" s="108" t="str">
        <f>B43</f>
        <v>stavební část</v>
      </c>
    </row>
    <row r="46" spans="1:52" ht="15.75" x14ac:dyDescent="0.25">
      <c r="B46" s="109" t="s">
        <v>60</v>
      </c>
    </row>
    <row r="48" spans="1:52" ht="25.5" customHeight="1" x14ac:dyDescent="0.2">
      <c r="A48" s="110"/>
      <c r="B48" s="114" t="s">
        <v>16</v>
      </c>
      <c r="C48" s="114" t="s">
        <v>5</v>
      </c>
      <c r="D48" s="115"/>
      <c r="E48" s="115"/>
      <c r="F48" s="118" t="s">
        <v>61</v>
      </c>
      <c r="G48" s="118"/>
      <c r="H48" s="118"/>
      <c r="I48" s="202" t="s">
        <v>28</v>
      </c>
      <c r="J48" s="202"/>
    </row>
    <row r="49" spans="1:10" ht="25.5" customHeight="1" x14ac:dyDescent="0.2">
      <c r="A49" s="111"/>
      <c r="B49" s="119" t="s">
        <v>62</v>
      </c>
      <c r="C49" s="204" t="s">
        <v>63</v>
      </c>
      <c r="D49" s="205"/>
      <c r="E49" s="205"/>
      <c r="F49" s="121" t="s">
        <v>23</v>
      </c>
      <c r="G49" s="122"/>
      <c r="H49" s="122"/>
      <c r="I49" s="203">
        <f>'Rozpočet Pol'!G8</f>
        <v>0</v>
      </c>
      <c r="J49" s="203"/>
    </row>
    <row r="50" spans="1:10" ht="25.5" customHeight="1" x14ac:dyDescent="0.2">
      <c r="A50" s="111"/>
      <c r="B50" s="113" t="s">
        <v>64</v>
      </c>
      <c r="C50" s="188" t="s">
        <v>65</v>
      </c>
      <c r="D50" s="189"/>
      <c r="E50" s="189"/>
      <c r="F50" s="123" t="s">
        <v>23</v>
      </c>
      <c r="G50" s="124"/>
      <c r="H50" s="124"/>
      <c r="I50" s="187">
        <f>'Rozpočet Pol'!G26</f>
        <v>0</v>
      </c>
      <c r="J50" s="187"/>
    </row>
    <row r="51" spans="1:10" ht="25.5" customHeight="1" x14ac:dyDescent="0.2">
      <c r="A51" s="111"/>
      <c r="B51" s="113" t="s">
        <v>66</v>
      </c>
      <c r="C51" s="188" t="s">
        <v>67</v>
      </c>
      <c r="D51" s="189"/>
      <c r="E51" s="189"/>
      <c r="F51" s="123" t="s">
        <v>23</v>
      </c>
      <c r="G51" s="124"/>
      <c r="H51" s="124"/>
      <c r="I51" s="187">
        <f>'Rozpočet Pol'!G55</f>
        <v>0</v>
      </c>
      <c r="J51" s="187"/>
    </row>
    <row r="52" spans="1:10" ht="25.5" customHeight="1" x14ac:dyDescent="0.2">
      <c r="A52" s="111"/>
      <c r="B52" s="113" t="s">
        <v>68</v>
      </c>
      <c r="C52" s="188" t="s">
        <v>69</v>
      </c>
      <c r="D52" s="189"/>
      <c r="E52" s="189"/>
      <c r="F52" s="123" t="s">
        <v>23</v>
      </c>
      <c r="G52" s="124"/>
      <c r="H52" s="124"/>
      <c r="I52" s="187">
        <f>'Rozpočet Pol'!G110</f>
        <v>0</v>
      </c>
      <c r="J52" s="187"/>
    </row>
    <row r="53" spans="1:10" ht="25.5" customHeight="1" x14ac:dyDescent="0.2">
      <c r="A53" s="111"/>
      <c r="B53" s="113" t="s">
        <v>70</v>
      </c>
      <c r="C53" s="188" t="s">
        <v>71</v>
      </c>
      <c r="D53" s="189"/>
      <c r="E53" s="189"/>
      <c r="F53" s="123" t="s">
        <v>23</v>
      </c>
      <c r="G53" s="124"/>
      <c r="H53" s="124"/>
      <c r="I53" s="187">
        <f>'Rozpočet Pol'!G126</f>
        <v>0</v>
      </c>
      <c r="J53" s="187"/>
    </row>
    <row r="54" spans="1:10" ht="25.5" customHeight="1" x14ac:dyDescent="0.2">
      <c r="A54" s="111"/>
      <c r="B54" s="113" t="s">
        <v>72</v>
      </c>
      <c r="C54" s="188" t="s">
        <v>73</v>
      </c>
      <c r="D54" s="189"/>
      <c r="E54" s="189"/>
      <c r="F54" s="123" t="s">
        <v>23</v>
      </c>
      <c r="G54" s="124"/>
      <c r="H54" s="124"/>
      <c r="I54" s="187">
        <f>'Rozpočet Pol'!G133</f>
        <v>0</v>
      </c>
      <c r="J54" s="187"/>
    </row>
    <row r="55" spans="1:10" ht="25.5" customHeight="1" x14ac:dyDescent="0.2">
      <c r="A55" s="111"/>
      <c r="B55" s="113" t="s">
        <v>74</v>
      </c>
      <c r="C55" s="188" t="s">
        <v>75</v>
      </c>
      <c r="D55" s="189"/>
      <c r="E55" s="189"/>
      <c r="F55" s="123" t="s">
        <v>23</v>
      </c>
      <c r="G55" s="124"/>
      <c r="H55" s="124"/>
      <c r="I55" s="187">
        <f>'Rozpočet Pol'!G148</f>
        <v>0</v>
      </c>
      <c r="J55" s="187"/>
    </row>
    <row r="56" spans="1:10" ht="25.5" customHeight="1" x14ac:dyDescent="0.2">
      <c r="A56" s="111"/>
      <c r="B56" s="113" t="s">
        <v>76</v>
      </c>
      <c r="C56" s="188" t="s">
        <v>77</v>
      </c>
      <c r="D56" s="189"/>
      <c r="E56" s="189"/>
      <c r="F56" s="123" t="s">
        <v>23</v>
      </c>
      <c r="G56" s="124"/>
      <c r="H56" s="124"/>
      <c r="I56" s="187">
        <f>'Rozpočet Pol'!G167</f>
        <v>0</v>
      </c>
      <c r="J56" s="187"/>
    </row>
    <row r="57" spans="1:10" ht="25.5" customHeight="1" x14ac:dyDescent="0.2">
      <c r="A57" s="111"/>
      <c r="B57" s="113" t="s">
        <v>78</v>
      </c>
      <c r="C57" s="188" t="s">
        <v>79</v>
      </c>
      <c r="D57" s="189"/>
      <c r="E57" s="189"/>
      <c r="F57" s="123" t="s">
        <v>23</v>
      </c>
      <c r="G57" s="124"/>
      <c r="H57" s="124"/>
      <c r="I57" s="187">
        <f>'Rozpočet Pol'!G260</f>
        <v>0</v>
      </c>
      <c r="J57" s="187"/>
    </row>
    <row r="58" spans="1:10" ht="25.5" customHeight="1" x14ac:dyDescent="0.2">
      <c r="A58" s="111"/>
      <c r="B58" s="113" t="s">
        <v>80</v>
      </c>
      <c r="C58" s="188" t="s">
        <v>81</v>
      </c>
      <c r="D58" s="189"/>
      <c r="E58" s="189"/>
      <c r="F58" s="123" t="s">
        <v>23</v>
      </c>
      <c r="G58" s="124"/>
      <c r="H58" s="124"/>
      <c r="I58" s="187">
        <f>'Rozpočet Pol'!G273</f>
        <v>0</v>
      </c>
      <c r="J58" s="187"/>
    </row>
    <row r="59" spans="1:10" ht="25.5" customHeight="1" x14ac:dyDescent="0.2">
      <c r="A59" s="111"/>
      <c r="B59" s="113" t="s">
        <v>82</v>
      </c>
      <c r="C59" s="188" t="s">
        <v>83</v>
      </c>
      <c r="D59" s="189"/>
      <c r="E59" s="189"/>
      <c r="F59" s="123" t="s">
        <v>23</v>
      </c>
      <c r="G59" s="124"/>
      <c r="H59" s="124"/>
      <c r="I59" s="187">
        <f>'Rozpočet Pol'!G287</f>
        <v>0</v>
      </c>
      <c r="J59" s="187"/>
    </row>
    <row r="60" spans="1:10" ht="25.5" customHeight="1" x14ac:dyDescent="0.2">
      <c r="A60" s="111"/>
      <c r="B60" s="113" t="s">
        <v>84</v>
      </c>
      <c r="C60" s="188" t="s">
        <v>85</v>
      </c>
      <c r="D60" s="189"/>
      <c r="E60" s="189"/>
      <c r="F60" s="123" t="s">
        <v>23</v>
      </c>
      <c r="G60" s="124"/>
      <c r="H60" s="124"/>
      <c r="I60" s="187">
        <f>'Rozpočet Pol'!G297</f>
        <v>0</v>
      </c>
      <c r="J60" s="187"/>
    </row>
    <row r="61" spans="1:10" ht="25.5" customHeight="1" x14ac:dyDescent="0.2">
      <c r="A61" s="111"/>
      <c r="B61" s="113" t="s">
        <v>86</v>
      </c>
      <c r="C61" s="188" t="s">
        <v>87</v>
      </c>
      <c r="D61" s="189"/>
      <c r="E61" s="189"/>
      <c r="F61" s="123" t="s">
        <v>23</v>
      </c>
      <c r="G61" s="124"/>
      <c r="H61" s="124"/>
      <c r="I61" s="187">
        <f>'Rozpočet Pol'!G320</f>
        <v>0</v>
      </c>
      <c r="J61" s="187"/>
    </row>
    <row r="62" spans="1:10" ht="25.5" customHeight="1" x14ac:dyDescent="0.2">
      <c r="A62" s="111"/>
      <c r="B62" s="113" t="s">
        <v>88</v>
      </c>
      <c r="C62" s="188" t="s">
        <v>89</v>
      </c>
      <c r="D62" s="189"/>
      <c r="E62" s="189"/>
      <c r="F62" s="123" t="s">
        <v>23</v>
      </c>
      <c r="G62" s="124"/>
      <c r="H62" s="124"/>
      <c r="I62" s="187">
        <f>'Rozpočet Pol'!G371</f>
        <v>0</v>
      </c>
      <c r="J62" s="187"/>
    </row>
    <row r="63" spans="1:10" ht="25.5" customHeight="1" x14ac:dyDescent="0.2">
      <c r="A63" s="111"/>
      <c r="B63" s="113" t="s">
        <v>90</v>
      </c>
      <c r="C63" s="188" t="s">
        <v>91</v>
      </c>
      <c r="D63" s="189"/>
      <c r="E63" s="189"/>
      <c r="F63" s="123" t="s">
        <v>24</v>
      </c>
      <c r="G63" s="124"/>
      <c r="H63" s="124"/>
      <c r="I63" s="187">
        <f>'Rozpočet Pol'!G376</f>
        <v>0</v>
      </c>
      <c r="J63" s="187"/>
    </row>
    <row r="64" spans="1:10" ht="25.5" customHeight="1" x14ac:dyDescent="0.2">
      <c r="A64" s="111"/>
      <c r="B64" s="113" t="s">
        <v>92</v>
      </c>
      <c r="C64" s="188" t="s">
        <v>93</v>
      </c>
      <c r="D64" s="189"/>
      <c r="E64" s="189"/>
      <c r="F64" s="123" t="s">
        <v>24</v>
      </c>
      <c r="G64" s="124"/>
      <c r="H64" s="124"/>
      <c r="I64" s="187">
        <f>'Rozpočet Pol'!G380</f>
        <v>0</v>
      </c>
      <c r="J64" s="187"/>
    </row>
    <row r="65" spans="1:10" ht="25.5" customHeight="1" x14ac:dyDescent="0.2">
      <c r="A65" s="111"/>
      <c r="B65" s="113" t="s">
        <v>94</v>
      </c>
      <c r="C65" s="188" t="s">
        <v>95</v>
      </c>
      <c r="D65" s="189"/>
      <c r="E65" s="189"/>
      <c r="F65" s="123" t="s">
        <v>24</v>
      </c>
      <c r="G65" s="124"/>
      <c r="H65" s="124"/>
      <c r="I65" s="187">
        <f>'Rozpočet Pol'!G390</f>
        <v>0</v>
      </c>
      <c r="J65" s="187"/>
    </row>
    <row r="66" spans="1:10" ht="25.5" customHeight="1" x14ac:dyDescent="0.2">
      <c r="A66" s="111"/>
      <c r="B66" s="113" t="s">
        <v>96</v>
      </c>
      <c r="C66" s="188" t="s">
        <v>97</v>
      </c>
      <c r="D66" s="189"/>
      <c r="E66" s="189"/>
      <c r="F66" s="123" t="s">
        <v>24</v>
      </c>
      <c r="G66" s="124"/>
      <c r="H66" s="124"/>
      <c r="I66" s="187">
        <f>'Rozpočet Pol'!G416</f>
        <v>0</v>
      </c>
      <c r="J66" s="187"/>
    </row>
    <row r="67" spans="1:10" ht="25.5" customHeight="1" x14ac:dyDescent="0.2">
      <c r="A67" s="111"/>
      <c r="B67" s="113" t="s">
        <v>98</v>
      </c>
      <c r="C67" s="188" t="s">
        <v>99</v>
      </c>
      <c r="D67" s="189"/>
      <c r="E67" s="189"/>
      <c r="F67" s="123" t="s">
        <v>24</v>
      </c>
      <c r="G67" s="124"/>
      <c r="H67" s="124"/>
      <c r="I67" s="187">
        <f>'Rozpočet Pol'!G440</f>
        <v>0</v>
      </c>
      <c r="J67" s="187"/>
    </row>
    <row r="68" spans="1:10" ht="25.5" customHeight="1" x14ac:dyDescent="0.2">
      <c r="A68" s="111"/>
      <c r="B68" s="113" t="s">
        <v>100</v>
      </c>
      <c r="C68" s="188" t="s">
        <v>101</v>
      </c>
      <c r="D68" s="189"/>
      <c r="E68" s="189"/>
      <c r="F68" s="123" t="s">
        <v>24</v>
      </c>
      <c r="G68" s="124"/>
      <c r="H68" s="124"/>
      <c r="I68" s="187">
        <f>'Rozpočet Pol'!G450</f>
        <v>0</v>
      </c>
      <c r="J68" s="187"/>
    </row>
    <row r="69" spans="1:10" ht="25.5" customHeight="1" x14ac:dyDescent="0.2">
      <c r="A69" s="111"/>
      <c r="B69" s="113" t="s">
        <v>102</v>
      </c>
      <c r="C69" s="188" t="s">
        <v>103</v>
      </c>
      <c r="D69" s="189"/>
      <c r="E69" s="189"/>
      <c r="F69" s="123" t="s">
        <v>24</v>
      </c>
      <c r="G69" s="124"/>
      <c r="H69" s="124"/>
      <c r="I69" s="187">
        <f>'Rozpočet Pol'!G492</f>
        <v>0</v>
      </c>
      <c r="J69" s="187"/>
    </row>
    <row r="70" spans="1:10" ht="25.5" customHeight="1" x14ac:dyDescent="0.2">
      <c r="A70" s="111"/>
      <c r="B70" s="113" t="s">
        <v>104</v>
      </c>
      <c r="C70" s="188" t="s">
        <v>105</v>
      </c>
      <c r="D70" s="189"/>
      <c r="E70" s="189"/>
      <c r="F70" s="123" t="s">
        <v>24</v>
      </c>
      <c r="G70" s="124"/>
      <c r="H70" s="124"/>
      <c r="I70" s="187">
        <f>'Rozpočet Pol'!G501</f>
        <v>0</v>
      </c>
      <c r="J70" s="187"/>
    </row>
    <row r="71" spans="1:10" ht="25.5" customHeight="1" x14ac:dyDescent="0.2">
      <c r="A71" s="111"/>
      <c r="B71" s="113" t="s">
        <v>106</v>
      </c>
      <c r="C71" s="188" t="s">
        <v>107</v>
      </c>
      <c r="D71" s="189"/>
      <c r="E71" s="189"/>
      <c r="F71" s="123" t="s">
        <v>24</v>
      </c>
      <c r="G71" s="124"/>
      <c r="H71" s="124"/>
      <c r="I71" s="187">
        <f>'Rozpočet Pol'!G518</f>
        <v>0</v>
      </c>
      <c r="J71" s="187"/>
    </row>
    <row r="72" spans="1:10" ht="25.5" customHeight="1" x14ac:dyDescent="0.2">
      <c r="A72" s="111"/>
      <c r="B72" s="113" t="s">
        <v>108</v>
      </c>
      <c r="C72" s="188" t="s">
        <v>109</v>
      </c>
      <c r="D72" s="189"/>
      <c r="E72" s="189"/>
      <c r="F72" s="123" t="s">
        <v>24</v>
      </c>
      <c r="G72" s="124"/>
      <c r="H72" s="124"/>
      <c r="I72" s="187">
        <f>'Rozpočet Pol'!G531</f>
        <v>0</v>
      </c>
      <c r="J72" s="187"/>
    </row>
    <row r="73" spans="1:10" ht="25.5" customHeight="1" x14ac:dyDescent="0.2">
      <c r="A73" s="111"/>
      <c r="B73" s="113" t="s">
        <v>110</v>
      </c>
      <c r="C73" s="188" t="s">
        <v>111</v>
      </c>
      <c r="D73" s="189"/>
      <c r="E73" s="189"/>
      <c r="F73" s="123" t="s">
        <v>24</v>
      </c>
      <c r="G73" s="124"/>
      <c r="H73" s="124"/>
      <c r="I73" s="187">
        <f>'Rozpočet Pol'!G538</f>
        <v>0</v>
      </c>
      <c r="J73" s="187"/>
    </row>
    <row r="74" spans="1:10" ht="25.5" customHeight="1" x14ac:dyDescent="0.2">
      <c r="A74" s="111"/>
      <c r="B74" s="113" t="s">
        <v>112</v>
      </c>
      <c r="C74" s="188" t="s">
        <v>113</v>
      </c>
      <c r="D74" s="189"/>
      <c r="E74" s="189"/>
      <c r="F74" s="123" t="s">
        <v>24</v>
      </c>
      <c r="G74" s="124"/>
      <c r="H74" s="124"/>
      <c r="I74" s="187">
        <f>'Rozpočet Pol'!G544</f>
        <v>0</v>
      </c>
      <c r="J74" s="187"/>
    </row>
    <row r="75" spans="1:10" ht="25.5" customHeight="1" x14ac:dyDescent="0.2">
      <c r="A75" s="111"/>
      <c r="B75" s="113" t="s">
        <v>114</v>
      </c>
      <c r="C75" s="188" t="s">
        <v>115</v>
      </c>
      <c r="D75" s="189"/>
      <c r="E75" s="189"/>
      <c r="F75" s="123" t="s">
        <v>24</v>
      </c>
      <c r="G75" s="124"/>
      <c r="H75" s="124"/>
      <c r="I75" s="187">
        <f>'Rozpočet Pol'!G547</f>
        <v>0</v>
      </c>
      <c r="J75" s="187"/>
    </row>
    <row r="76" spans="1:10" ht="25.5" customHeight="1" x14ac:dyDescent="0.2">
      <c r="A76" s="111"/>
      <c r="B76" s="113" t="s">
        <v>116</v>
      </c>
      <c r="C76" s="188" t="s">
        <v>117</v>
      </c>
      <c r="D76" s="189"/>
      <c r="E76" s="189"/>
      <c r="F76" s="123" t="s">
        <v>24</v>
      </c>
      <c r="G76" s="124"/>
      <c r="H76" s="124"/>
      <c r="I76" s="187">
        <f>'Rozpočet Pol'!G551</f>
        <v>0</v>
      </c>
      <c r="J76" s="187"/>
    </row>
    <row r="77" spans="1:10" ht="25.5" customHeight="1" x14ac:dyDescent="0.2">
      <c r="A77" s="111"/>
      <c r="B77" s="113" t="s">
        <v>118</v>
      </c>
      <c r="C77" s="188" t="s">
        <v>119</v>
      </c>
      <c r="D77" s="189"/>
      <c r="E77" s="189"/>
      <c r="F77" s="123" t="s">
        <v>25</v>
      </c>
      <c r="G77" s="124"/>
      <c r="H77" s="124"/>
      <c r="I77" s="187">
        <f>'Rozpočet Pol'!G556</f>
        <v>0</v>
      </c>
      <c r="J77" s="187"/>
    </row>
    <row r="78" spans="1:10" ht="25.5" customHeight="1" x14ac:dyDescent="0.2">
      <c r="A78" s="111"/>
      <c r="B78" s="113" t="s">
        <v>120</v>
      </c>
      <c r="C78" s="188" t="s">
        <v>121</v>
      </c>
      <c r="D78" s="189"/>
      <c r="E78" s="189"/>
      <c r="F78" s="123" t="s">
        <v>25</v>
      </c>
      <c r="G78" s="124"/>
      <c r="H78" s="124"/>
      <c r="I78" s="187">
        <f>'Rozpočet Pol'!G563</f>
        <v>0</v>
      </c>
      <c r="J78" s="187"/>
    </row>
    <row r="79" spans="1:10" ht="25.5" customHeight="1" x14ac:dyDescent="0.2">
      <c r="A79" s="111"/>
      <c r="B79" s="113" t="s">
        <v>122</v>
      </c>
      <c r="C79" s="188" t="s">
        <v>123</v>
      </c>
      <c r="D79" s="189"/>
      <c r="E79" s="189"/>
      <c r="F79" s="123" t="s">
        <v>25</v>
      </c>
      <c r="G79" s="124"/>
      <c r="H79" s="124"/>
      <c r="I79" s="187">
        <f>'Rozpočet Pol'!G567</f>
        <v>0</v>
      </c>
      <c r="J79" s="187"/>
    </row>
    <row r="80" spans="1:10" ht="25.5" customHeight="1" x14ac:dyDescent="0.2">
      <c r="A80" s="111"/>
      <c r="B80" s="113" t="s">
        <v>124</v>
      </c>
      <c r="C80" s="188" t="s">
        <v>125</v>
      </c>
      <c r="D80" s="189"/>
      <c r="E80" s="189"/>
      <c r="F80" s="123" t="s">
        <v>25</v>
      </c>
      <c r="G80" s="124"/>
      <c r="H80" s="124"/>
      <c r="I80" s="187">
        <f>'Rozpočet Pol'!G580</f>
        <v>0</v>
      </c>
      <c r="J80" s="187"/>
    </row>
    <row r="81" spans="1:10" ht="25.5" customHeight="1" x14ac:dyDescent="0.2">
      <c r="A81" s="111"/>
      <c r="B81" s="113" t="s">
        <v>126</v>
      </c>
      <c r="C81" s="188" t="s">
        <v>26</v>
      </c>
      <c r="D81" s="189"/>
      <c r="E81" s="189"/>
      <c r="F81" s="123" t="s">
        <v>126</v>
      </c>
      <c r="G81" s="124"/>
      <c r="H81" s="124"/>
      <c r="I81" s="187">
        <f>'Rozpočet Pol'!G585</f>
        <v>0</v>
      </c>
      <c r="J81" s="187"/>
    </row>
    <row r="82" spans="1:10" ht="25.5" customHeight="1" x14ac:dyDescent="0.2">
      <c r="A82" s="111"/>
      <c r="B82" s="120" t="s">
        <v>127</v>
      </c>
      <c r="C82" s="191" t="s">
        <v>128</v>
      </c>
      <c r="D82" s="192"/>
      <c r="E82" s="192"/>
      <c r="F82" s="125" t="s">
        <v>23</v>
      </c>
      <c r="G82" s="126"/>
      <c r="H82" s="126"/>
      <c r="I82" s="190">
        <f>'Rozpočet Pol'!G587</f>
        <v>0</v>
      </c>
      <c r="J82" s="190"/>
    </row>
    <row r="83" spans="1:10" ht="25.5" customHeight="1" x14ac:dyDescent="0.2">
      <c r="A83" s="112"/>
      <c r="B83" s="116" t="s">
        <v>1</v>
      </c>
      <c r="C83" s="116"/>
      <c r="D83" s="117"/>
      <c r="E83" s="117"/>
      <c r="F83" s="127"/>
      <c r="G83" s="128"/>
      <c r="H83" s="128"/>
      <c r="I83" s="186">
        <f>SUM(I49:I82)</f>
        <v>0</v>
      </c>
      <c r="J83" s="186"/>
    </row>
    <row r="84" spans="1:10" x14ac:dyDescent="0.2">
      <c r="F84" s="84"/>
      <c r="G84" s="84"/>
      <c r="H84" s="84"/>
      <c r="I84" s="84"/>
      <c r="J84" s="84"/>
    </row>
    <row r="85" spans="1:10" x14ac:dyDescent="0.2">
      <c r="F85" s="84"/>
      <c r="G85" s="84"/>
      <c r="H85" s="84"/>
      <c r="I85" s="84"/>
      <c r="J85" s="84"/>
    </row>
    <row r="86" spans="1:10" x14ac:dyDescent="0.2">
      <c r="F86" s="84"/>
      <c r="G86" s="84"/>
      <c r="H86" s="84"/>
      <c r="I86" s="84"/>
      <c r="J86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0"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D35:E35"/>
    <mergeCell ref="G34:I34"/>
    <mergeCell ref="I18:J18"/>
    <mergeCell ref="E18:F18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74:J74"/>
    <mergeCell ref="C74:E74"/>
    <mergeCell ref="I75:J75"/>
    <mergeCell ref="C75:E75"/>
    <mergeCell ref="I76:J76"/>
    <mergeCell ref="C76:E76"/>
    <mergeCell ref="I71:J71"/>
    <mergeCell ref="C71:E71"/>
    <mergeCell ref="I72:J72"/>
    <mergeCell ref="C72:E72"/>
    <mergeCell ref="I73:J73"/>
    <mergeCell ref="C73:E73"/>
    <mergeCell ref="I83:J83"/>
    <mergeCell ref="I80:J80"/>
    <mergeCell ref="C80:E80"/>
    <mergeCell ref="I81:J81"/>
    <mergeCell ref="C81:E81"/>
    <mergeCell ref="I82:J82"/>
    <mergeCell ref="C82:E82"/>
    <mergeCell ref="I77:J77"/>
    <mergeCell ref="C77:E77"/>
    <mergeCell ref="I78:J78"/>
    <mergeCell ref="C78:E78"/>
    <mergeCell ref="I79:J79"/>
    <mergeCell ref="C79:E7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5" t="s">
        <v>6</v>
      </c>
      <c r="B1" s="235"/>
      <c r="C1" s="236"/>
      <c r="D1" s="235"/>
      <c r="E1" s="235"/>
      <c r="F1" s="235"/>
      <c r="G1" s="235"/>
    </row>
    <row r="2" spans="1:7" ht="24.95" customHeight="1" x14ac:dyDescent="0.2">
      <c r="A2" s="68" t="s">
        <v>41</v>
      </c>
      <c r="B2" s="67"/>
      <c r="C2" s="237"/>
      <c r="D2" s="237"/>
      <c r="E2" s="237"/>
      <c r="F2" s="237"/>
      <c r="G2" s="238"/>
    </row>
    <row r="3" spans="1:7" ht="24.95" hidden="1" customHeight="1" x14ac:dyDescent="0.2">
      <c r="A3" s="68" t="s">
        <v>7</v>
      </c>
      <c r="B3" s="67"/>
      <c r="C3" s="237"/>
      <c r="D3" s="237"/>
      <c r="E3" s="237"/>
      <c r="F3" s="237"/>
      <c r="G3" s="238"/>
    </row>
    <row r="4" spans="1:7" ht="24.95" hidden="1" customHeight="1" x14ac:dyDescent="0.2">
      <c r="A4" s="68" t="s">
        <v>8</v>
      </c>
      <c r="B4" s="67"/>
      <c r="C4" s="237"/>
      <c r="D4" s="237"/>
      <c r="E4" s="237"/>
      <c r="F4" s="237"/>
      <c r="G4" s="238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603"/>
  <sheetViews>
    <sheetView tabSelected="1" topLeftCell="A570" workbookViewId="0">
      <selection activeCell="E496" sqref="E496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9" t="s">
        <v>6</v>
      </c>
      <c r="B1" s="239"/>
      <c r="C1" s="239"/>
      <c r="D1" s="239"/>
      <c r="E1" s="239"/>
      <c r="F1" s="239"/>
      <c r="G1" s="239"/>
      <c r="AE1" t="s">
        <v>131</v>
      </c>
    </row>
    <row r="2" spans="1:60" ht="24.95" customHeight="1" x14ac:dyDescent="0.2">
      <c r="A2" s="133" t="s">
        <v>130</v>
      </c>
      <c r="B2" s="131"/>
      <c r="C2" s="240" t="s">
        <v>45</v>
      </c>
      <c r="D2" s="241"/>
      <c r="E2" s="241"/>
      <c r="F2" s="241"/>
      <c r="G2" s="242"/>
      <c r="AE2" t="s">
        <v>132</v>
      </c>
    </row>
    <row r="3" spans="1:60" ht="24.95" hidden="1" customHeight="1" x14ac:dyDescent="0.2">
      <c r="A3" s="134" t="s">
        <v>7</v>
      </c>
      <c r="B3" s="132"/>
      <c r="C3" s="243"/>
      <c r="D3" s="244"/>
      <c r="E3" s="244"/>
      <c r="F3" s="244"/>
      <c r="G3" s="245"/>
      <c r="AE3" t="s">
        <v>133</v>
      </c>
    </row>
    <row r="4" spans="1:60" ht="24.95" hidden="1" customHeight="1" x14ac:dyDescent="0.2">
      <c r="A4" s="134" t="s">
        <v>8</v>
      </c>
      <c r="B4" s="132"/>
      <c r="C4" s="243"/>
      <c r="D4" s="244"/>
      <c r="E4" s="244"/>
      <c r="F4" s="244"/>
      <c r="G4" s="245"/>
      <c r="AE4" t="s">
        <v>134</v>
      </c>
    </row>
    <row r="5" spans="1:60" hidden="1" x14ac:dyDescent="0.2">
      <c r="A5" s="135" t="s">
        <v>135</v>
      </c>
      <c r="B5" s="136"/>
      <c r="C5" s="136"/>
      <c r="D5" s="137"/>
      <c r="E5" s="137"/>
      <c r="F5" s="137"/>
      <c r="G5" s="138"/>
      <c r="AE5" t="s">
        <v>136</v>
      </c>
    </row>
    <row r="7" spans="1:60" ht="38.25" x14ac:dyDescent="0.2">
      <c r="A7" s="143" t="s">
        <v>137</v>
      </c>
      <c r="B7" s="144" t="s">
        <v>138</v>
      </c>
      <c r="C7" s="144" t="s">
        <v>139</v>
      </c>
      <c r="D7" s="143" t="s">
        <v>140</v>
      </c>
      <c r="E7" s="143" t="s">
        <v>141</v>
      </c>
      <c r="F7" s="139" t="s">
        <v>142</v>
      </c>
      <c r="G7" s="160" t="s">
        <v>28</v>
      </c>
      <c r="H7" s="161" t="s">
        <v>29</v>
      </c>
      <c r="I7" s="161" t="s">
        <v>143</v>
      </c>
      <c r="J7" s="161" t="s">
        <v>30</v>
      </c>
      <c r="K7" s="161" t="s">
        <v>144</v>
      </c>
      <c r="L7" s="161" t="s">
        <v>145</v>
      </c>
      <c r="M7" s="161" t="s">
        <v>146</v>
      </c>
      <c r="N7" s="161" t="s">
        <v>147</v>
      </c>
      <c r="O7" s="161" t="s">
        <v>148</v>
      </c>
      <c r="P7" s="161" t="s">
        <v>149</v>
      </c>
      <c r="Q7" s="161" t="s">
        <v>150</v>
      </c>
      <c r="R7" s="161" t="s">
        <v>151</v>
      </c>
      <c r="S7" s="161" t="s">
        <v>152</v>
      </c>
      <c r="T7" s="161" t="s">
        <v>153</v>
      </c>
      <c r="U7" s="146" t="s">
        <v>154</v>
      </c>
    </row>
    <row r="8" spans="1:60" x14ac:dyDescent="0.2">
      <c r="A8" s="162" t="s">
        <v>155</v>
      </c>
      <c r="B8" s="163" t="s">
        <v>62</v>
      </c>
      <c r="C8" s="164" t="s">
        <v>63</v>
      </c>
      <c r="D8" s="165"/>
      <c r="E8" s="166"/>
      <c r="F8" s="167"/>
      <c r="G8" s="167">
        <f>SUMIF(AE9:AE25,"&lt;&gt;NOR",G9:G25)</f>
        <v>0</v>
      </c>
      <c r="H8" s="167"/>
      <c r="I8" s="167">
        <f>SUM(I9:I25)</f>
        <v>0</v>
      </c>
      <c r="J8" s="167"/>
      <c r="K8" s="167">
        <f>SUM(K9:K25)</f>
        <v>0</v>
      </c>
      <c r="L8" s="167"/>
      <c r="M8" s="167">
        <f>SUM(M9:M25)</f>
        <v>0</v>
      </c>
      <c r="N8" s="145"/>
      <c r="O8" s="145">
        <f>SUM(O9:O25)</f>
        <v>1.5E-3</v>
      </c>
      <c r="P8" s="145"/>
      <c r="Q8" s="145">
        <f>SUM(Q9:Q25)</f>
        <v>18.834000000000003</v>
      </c>
      <c r="R8" s="145"/>
      <c r="S8" s="145"/>
      <c r="T8" s="162"/>
      <c r="U8" s="145">
        <f>SUM(U9:U25)</f>
        <v>110.07</v>
      </c>
      <c r="AE8" t="s">
        <v>156</v>
      </c>
    </row>
    <row r="9" spans="1:60" ht="22.5" outlineLevel="1" x14ac:dyDescent="0.2">
      <c r="A9" s="141">
        <v>1</v>
      </c>
      <c r="B9" s="141" t="s">
        <v>157</v>
      </c>
      <c r="C9" s="178" t="s">
        <v>158</v>
      </c>
      <c r="D9" s="147" t="s">
        <v>159</v>
      </c>
      <c r="E9" s="154">
        <v>43</v>
      </c>
      <c r="F9" s="157">
        <f>H9+J9</f>
        <v>0</v>
      </c>
      <c r="G9" s="157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48">
        <v>0</v>
      </c>
      <c r="O9" s="148">
        <f>ROUND(E9*N9,5)</f>
        <v>0</v>
      </c>
      <c r="P9" s="148">
        <v>0.13800000000000001</v>
      </c>
      <c r="Q9" s="148">
        <f>ROUND(E9*P9,5)</f>
        <v>5.9340000000000002</v>
      </c>
      <c r="R9" s="148"/>
      <c r="S9" s="148"/>
      <c r="T9" s="149">
        <v>0.16</v>
      </c>
      <c r="U9" s="148">
        <f>ROUND(E9*T9,2)</f>
        <v>6.88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160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22.5" outlineLevel="1" x14ac:dyDescent="0.2">
      <c r="A10" s="141"/>
      <c r="B10" s="141"/>
      <c r="C10" s="179" t="s">
        <v>161</v>
      </c>
      <c r="D10" s="150"/>
      <c r="E10" s="155">
        <v>43</v>
      </c>
      <c r="F10" s="157"/>
      <c r="G10" s="157"/>
      <c r="H10" s="157"/>
      <c r="I10" s="157"/>
      <c r="J10" s="157"/>
      <c r="K10" s="157"/>
      <c r="L10" s="157"/>
      <c r="M10" s="157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162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22.5" outlineLevel="1" x14ac:dyDescent="0.2">
      <c r="A11" s="141">
        <v>2</v>
      </c>
      <c r="B11" s="141" t="s">
        <v>163</v>
      </c>
      <c r="C11" s="178" t="s">
        <v>164</v>
      </c>
      <c r="D11" s="147" t="s">
        <v>165</v>
      </c>
      <c r="E11" s="154">
        <v>52.5</v>
      </c>
      <c r="F11" s="157">
        <f>H11+J11</f>
        <v>0</v>
      </c>
      <c r="G11" s="157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48">
        <v>0</v>
      </c>
      <c r="O11" s="148">
        <f>ROUND(E11*N11,5)</f>
        <v>0</v>
      </c>
      <c r="P11" s="148">
        <v>0.22</v>
      </c>
      <c r="Q11" s="148">
        <f>ROUND(E11*P11,5)</f>
        <v>11.55</v>
      </c>
      <c r="R11" s="148"/>
      <c r="S11" s="148"/>
      <c r="T11" s="149">
        <v>0.44572000000000001</v>
      </c>
      <c r="U11" s="148">
        <f>ROUND(E11*T11,2)</f>
        <v>23.4</v>
      </c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166</v>
      </c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22.5" outlineLevel="1" x14ac:dyDescent="0.2">
      <c r="A12" s="141"/>
      <c r="B12" s="141"/>
      <c r="C12" s="179" t="s">
        <v>167</v>
      </c>
      <c r="D12" s="150"/>
      <c r="E12" s="155">
        <v>52.5</v>
      </c>
      <c r="F12" s="157"/>
      <c r="G12" s="157"/>
      <c r="H12" s="157"/>
      <c r="I12" s="157"/>
      <c r="J12" s="157"/>
      <c r="K12" s="157"/>
      <c r="L12" s="157"/>
      <c r="M12" s="157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162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outlineLevel="1" x14ac:dyDescent="0.2">
      <c r="A13" s="141">
        <v>3</v>
      </c>
      <c r="B13" s="141" t="s">
        <v>168</v>
      </c>
      <c r="C13" s="178" t="s">
        <v>169</v>
      </c>
      <c r="D13" s="147" t="s">
        <v>170</v>
      </c>
      <c r="E13" s="154">
        <v>4.55</v>
      </c>
      <c r="F13" s="157">
        <f>H13+J13</f>
        <v>0</v>
      </c>
      <c r="G13" s="157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48">
        <v>0</v>
      </c>
      <c r="O13" s="148">
        <f>ROUND(E13*N13,5)</f>
        <v>0</v>
      </c>
      <c r="P13" s="148">
        <v>0</v>
      </c>
      <c r="Q13" s="148">
        <f>ROUND(E13*P13,5)</f>
        <v>0</v>
      </c>
      <c r="R13" s="148"/>
      <c r="S13" s="148"/>
      <c r="T13" s="149">
        <v>4.7919999999999998</v>
      </c>
      <c r="U13" s="148">
        <f>ROUND(E13*T13,2)</f>
        <v>21.8</v>
      </c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166</v>
      </c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33.75" outlineLevel="1" x14ac:dyDescent="0.2">
      <c r="A14" s="141"/>
      <c r="B14" s="141"/>
      <c r="C14" s="179" t="s">
        <v>171</v>
      </c>
      <c r="D14" s="150"/>
      <c r="E14" s="155"/>
      <c r="F14" s="157"/>
      <c r="G14" s="157"/>
      <c r="H14" s="157"/>
      <c r="I14" s="157"/>
      <c r="J14" s="157"/>
      <c r="K14" s="157"/>
      <c r="L14" s="157"/>
      <c r="M14" s="157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162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ht="22.5" outlineLevel="1" x14ac:dyDescent="0.2">
      <c r="A15" s="141"/>
      <c r="B15" s="141"/>
      <c r="C15" s="179" t="s">
        <v>172</v>
      </c>
      <c r="D15" s="150"/>
      <c r="E15" s="155">
        <v>4.55</v>
      </c>
      <c r="F15" s="157"/>
      <c r="G15" s="157"/>
      <c r="H15" s="157"/>
      <c r="I15" s="157"/>
      <c r="J15" s="157"/>
      <c r="K15" s="157"/>
      <c r="L15" s="157"/>
      <c r="M15" s="157"/>
      <c r="N15" s="148"/>
      <c r="O15" s="148"/>
      <c r="P15" s="148"/>
      <c r="Q15" s="148"/>
      <c r="R15" s="148"/>
      <c r="S15" s="148"/>
      <c r="T15" s="149"/>
      <c r="U15" s="148"/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162</v>
      </c>
      <c r="AF15" s="140">
        <v>0</v>
      </c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outlineLevel="1" x14ac:dyDescent="0.2">
      <c r="A16" s="141">
        <v>4</v>
      </c>
      <c r="B16" s="141" t="s">
        <v>168</v>
      </c>
      <c r="C16" s="178" t="s">
        <v>173</v>
      </c>
      <c r="D16" s="147" t="s">
        <v>170</v>
      </c>
      <c r="E16" s="154">
        <v>7.8425000000000002</v>
      </c>
      <c r="F16" s="157">
        <f>H16+J16</f>
        <v>0</v>
      </c>
      <c r="G16" s="157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48">
        <v>0</v>
      </c>
      <c r="O16" s="148">
        <f>ROUND(E16*N16,5)</f>
        <v>0</v>
      </c>
      <c r="P16" s="148">
        <v>0</v>
      </c>
      <c r="Q16" s="148">
        <f>ROUND(E16*P16,5)</f>
        <v>0</v>
      </c>
      <c r="R16" s="148"/>
      <c r="S16" s="148"/>
      <c r="T16" s="149">
        <v>4.7919999999999998</v>
      </c>
      <c r="U16" s="148">
        <f>ROUND(E16*T16,2)</f>
        <v>37.58</v>
      </c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166</v>
      </c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/>
      <c r="B17" s="141"/>
      <c r="C17" s="179" t="s">
        <v>174</v>
      </c>
      <c r="D17" s="150"/>
      <c r="E17" s="155">
        <v>5.2</v>
      </c>
      <c r="F17" s="157"/>
      <c r="G17" s="157"/>
      <c r="H17" s="157"/>
      <c r="I17" s="157"/>
      <c r="J17" s="157"/>
      <c r="K17" s="157"/>
      <c r="L17" s="157"/>
      <c r="M17" s="157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162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22.5" outlineLevel="1" x14ac:dyDescent="0.2">
      <c r="A18" s="141"/>
      <c r="B18" s="141"/>
      <c r="C18" s="179" t="s">
        <v>175</v>
      </c>
      <c r="D18" s="150"/>
      <c r="E18" s="155">
        <v>0.14249999999999999</v>
      </c>
      <c r="F18" s="157"/>
      <c r="G18" s="157"/>
      <c r="H18" s="157"/>
      <c r="I18" s="157"/>
      <c r="J18" s="157"/>
      <c r="K18" s="157"/>
      <c r="L18" s="157"/>
      <c r="M18" s="157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162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ht="22.5" outlineLevel="1" x14ac:dyDescent="0.2">
      <c r="A19" s="141"/>
      <c r="B19" s="141"/>
      <c r="C19" s="179" t="s">
        <v>176</v>
      </c>
      <c r="D19" s="150"/>
      <c r="E19" s="155">
        <v>2.5</v>
      </c>
      <c r="F19" s="157"/>
      <c r="G19" s="157"/>
      <c r="H19" s="157"/>
      <c r="I19" s="157"/>
      <c r="J19" s="157"/>
      <c r="K19" s="157"/>
      <c r="L19" s="157"/>
      <c r="M19" s="157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162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22.5" outlineLevel="1" x14ac:dyDescent="0.2">
      <c r="A20" s="141">
        <v>5</v>
      </c>
      <c r="B20" s="141" t="s">
        <v>177</v>
      </c>
      <c r="C20" s="178" t="s">
        <v>178</v>
      </c>
      <c r="D20" s="147" t="s">
        <v>159</v>
      </c>
      <c r="E20" s="154">
        <v>50</v>
      </c>
      <c r="F20" s="157">
        <f>H20+J20</f>
        <v>0</v>
      </c>
      <c r="G20" s="157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48">
        <v>3.0000000000000001E-5</v>
      </c>
      <c r="O20" s="148">
        <f>ROUND(E20*N20,5)</f>
        <v>1.5E-3</v>
      </c>
      <c r="P20" s="148">
        <v>0</v>
      </c>
      <c r="Q20" s="148">
        <f>ROUND(E20*P20,5)</f>
        <v>0</v>
      </c>
      <c r="R20" s="148"/>
      <c r="S20" s="148"/>
      <c r="T20" s="149">
        <v>0.33367000000000002</v>
      </c>
      <c r="U20" s="148">
        <f>ROUND(E20*T20,2)</f>
        <v>16.68</v>
      </c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166</v>
      </c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 x14ac:dyDescent="0.2">
      <c r="A21" s="141"/>
      <c r="B21" s="141"/>
      <c r="C21" s="179" t="s">
        <v>179</v>
      </c>
      <c r="D21" s="150"/>
      <c r="E21" s="155">
        <v>50</v>
      </c>
      <c r="F21" s="157"/>
      <c r="G21" s="157"/>
      <c r="H21" s="157"/>
      <c r="I21" s="157"/>
      <c r="J21" s="157"/>
      <c r="K21" s="157"/>
      <c r="L21" s="157"/>
      <c r="M21" s="157"/>
      <c r="N21" s="148"/>
      <c r="O21" s="148"/>
      <c r="P21" s="148"/>
      <c r="Q21" s="148"/>
      <c r="R21" s="148"/>
      <c r="S21" s="148"/>
      <c r="T21" s="149"/>
      <c r="U21" s="148"/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162</v>
      </c>
      <c r="AF21" s="140">
        <v>0</v>
      </c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 x14ac:dyDescent="0.2">
      <c r="A22" s="141">
        <v>6</v>
      </c>
      <c r="B22" s="141" t="s">
        <v>180</v>
      </c>
      <c r="C22" s="178" t="s">
        <v>181</v>
      </c>
      <c r="D22" s="147" t="s">
        <v>170</v>
      </c>
      <c r="E22" s="154">
        <v>2.5</v>
      </c>
      <c r="F22" s="157">
        <f>H22+J22</f>
        <v>0</v>
      </c>
      <c r="G22" s="157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48">
        <v>0</v>
      </c>
      <c r="O22" s="148">
        <f>ROUND(E22*N22,5)</f>
        <v>0</v>
      </c>
      <c r="P22" s="148">
        <v>0</v>
      </c>
      <c r="Q22" s="148">
        <f>ROUND(E22*P22,5)</f>
        <v>0</v>
      </c>
      <c r="R22" s="148"/>
      <c r="S22" s="148"/>
      <c r="T22" s="149">
        <v>1.1499999999999999</v>
      </c>
      <c r="U22" s="148">
        <f>ROUND(E22*T22,2)</f>
        <v>2.88</v>
      </c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160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ht="22.5" outlineLevel="1" x14ac:dyDescent="0.2">
      <c r="A23" s="141"/>
      <c r="B23" s="141"/>
      <c r="C23" s="179" t="s">
        <v>182</v>
      </c>
      <c r="D23" s="150"/>
      <c r="E23" s="155">
        <v>2.5</v>
      </c>
      <c r="F23" s="157"/>
      <c r="G23" s="157"/>
      <c r="H23" s="157"/>
      <c r="I23" s="157"/>
      <c r="J23" s="157"/>
      <c r="K23" s="157"/>
      <c r="L23" s="157"/>
      <c r="M23" s="157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162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>
        <v>7</v>
      </c>
      <c r="B24" s="141" t="s">
        <v>183</v>
      </c>
      <c r="C24" s="178" t="s">
        <v>184</v>
      </c>
      <c r="D24" s="147" t="s">
        <v>159</v>
      </c>
      <c r="E24" s="154">
        <v>6</v>
      </c>
      <c r="F24" s="157">
        <f>H24+J24</f>
        <v>0</v>
      </c>
      <c r="G24" s="157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48">
        <v>0</v>
      </c>
      <c r="O24" s="148">
        <f>ROUND(E24*N24,5)</f>
        <v>0</v>
      </c>
      <c r="P24" s="148">
        <v>0.22500000000000001</v>
      </c>
      <c r="Q24" s="148">
        <f>ROUND(E24*P24,5)</f>
        <v>1.35</v>
      </c>
      <c r="R24" s="148"/>
      <c r="S24" s="148"/>
      <c r="T24" s="149">
        <v>0.14199999999999999</v>
      </c>
      <c r="U24" s="148">
        <f>ROUND(E24*T24,2)</f>
        <v>0.85</v>
      </c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160</v>
      </c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ht="22.5" outlineLevel="1" x14ac:dyDescent="0.2">
      <c r="A25" s="141"/>
      <c r="B25" s="141"/>
      <c r="C25" s="179" t="s">
        <v>185</v>
      </c>
      <c r="D25" s="150"/>
      <c r="E25" s="155">
        <v>6</v>
      </c>
      <c r="F25" s="157"/>
      <c r="G25" s="157"/>
      <c r="H25" s="157"/>
      <c r="I25" s="157"/>
      <c r="J25" s="157"/>
      <c r="K25" s="157"/>
      <c r="L25" s="157"/>
      <c r="M25" s="157"/>
      <c r="N25" s="148"/>
      <c r="O25" s="148"/>
      <c r="P25" s="148"/>
      <c r="Q25" s="148"/>
      <c r="R25" s="148"/>
      <c r="S25" s="148"/>
      <c r="T25" s="149"/>
      <c r="U25" s="148"/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162</v>
      </c>
      <c r="AF25" s="140">
        <v>0</v>
      </c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x14ac:dyDescent="0.2">
      <c r="A26" s="142" t="s">
        <v>155</v>
      </c>
      <c r="B26" s="142" t="s">
        <v>64</v>
      </c>
      <c r="C26" s="180" t="s">
        <v>65</v>
      </c>
      <c r="D26" s="151"/>
      <c r="E26" s="156"/>
      <c r="F26" s="159"/>
      <c r="G26" s="159">
        <f>SUMIF(AE27:AE54,"&lt;&gt;NOR",G27:G54)</f>
        <v>0</v>
      </c>
      <c r="H26" s="159"/>
      <c r="I26" s="159">
        <f>SUM(I27:I54)</f>
        <v>0</v>
      </c>
      <c r="J26" s="159"/>
      <c r="K26" s="159">
        <f>SUM(K27:K54)</f>
        <v>0</v>
      </c>
      <c r="L26" s="159"/>
      <c r="M26" s="159">
        <f>SUM(M27:M54)</f>
        <v>0</v>
      </c>
      <c r="N26" s="152"/>
      <c r="O26" s="152">
        <f>SUM(O27:O54)</f>
        <v>0.81313999999999997</v>
      </c>
      <c r="P26" s="152"/>
      <c r="Q26" s="152">
        <f>SUM(Q27:Q54)</f>
        <v>0</v>
      </c>
      <c r="R26" s="152"/>
      <c r="S26" s="152"/>
      <c r="T26" s="153"/>
      <c r="U26" s="152">
        <f>SUM(U27:U54)</f>
        <v>279.48</v>
      </c>
      <c r="AE26" t="s">
        <v>156</v>
      </c>
    </row>
    <row r="27" spans="1:60" ht="22.5" outlineLevel="1" x14ac:dyDescent="0.2">
      <c r="A27" s="141">
        <v>8</v>
      </c>
      <c r="B27" s="141" t="s">
        <v>186</v>
      </c>
      <c r="C27" s="178" t="s">
        <v>187</v>
      </c>
      <c r="D27" s="147" t="s">
        <v>170</v>
      </c>
      <c r="E27" s="154">
        <v>4.8000000000000001E-2</v>
      </c>
      <c r="F27" s="157">
        <f>H27+J27</f>
        <v>0</v>
      </c>
      <c r="G27" s="157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48">
        <v>3.0664600000000002</v>
      </c>
      <c r="O27" s="148">
        <f>ROUND(E27*N27,5)</f>
        <v>0.14718999999999999</v>
      </c>
      <c r="P27" s="148">
        <v>0</v>
      </c>
      <c r="Q27" s="148">
        <f>ROUND(E27*P27,5)</f>
        <v>0</v>
      </c>
      <c r="R27" s="148"/>
      <c r="S27" s="148"/>
      <c r="T27" s="149">
        <v>2.4660500000000001</v>
      </c>
      <c r="U27" s="148">
        <f>ROUND(E27*T27,2)</f>
        <v>0.12</v>
      </c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166</v>
      </c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22.5" outlineLevel="1" x14ac:dyDescent="0.2">
      <c r="A28" s="141"/>
      <c r="B28" s="141"/>
      <c r="C28" s="179" t="s">
        <v>188</v>
      </c>
      <c r="D28" s="150"/>
      <c r="E28" s="155">
        <v>4.8000000000000001E-2</v>
      </c>
      <c r="F28" s="157"/>
      <c r="G28" s="157"/>
      <c r="H28" s="157"/>
      <c r="I28" s="157"/>
      <c r="J28" s="157"/>
      <c r="K28" s="157"/>
      <c r="L28" s="157"/>
      <c r="M28" s="157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162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22.5" outlineLevel="1" x14ac:dyDescent="0.2">
      <c r="A29" s="141">
        <v>9</v>
      </c>
      <c r="B29" s="141" t="s">
        <v>189</v>
      </c>
      <c r="C29" s="178" t="s">
        <v>190</v>
      </c>
      <c r="D29" s="147" t="s">
        <v>159</v>
      </c>
      <c r="E29" s="154">
        <v>656.5</v>
      </c>
      <c r="F29" s="157">
        <f>H29+J29</f>
        <v>0</v>
      </c>
      <c r="G29" s="157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48">
        <v>0</v>
      </c>
      <c r="O29" s="148">
        <f>ROUND(E29*N29,5)</f>
        <v>0</v>
      </c>
      <c r="P29" s="148">
        <v>0</v>
      </c>
      <c r="Q29" s="148">
        <f>ROUND(E29*P29,5)</f>
        <v>0</v>
      </c>
      <c r="R29" s="148"/>
      <c r="S29" s="148"/>
      <c r="T29" s="149">
        <v>0.34899999999999998</v>
      </c>
      <c r="U29" s="148">
        <f>ROUND(E29*T29,2)</f>
        <v>229.12</v>
      </c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160</v>
      </c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outlineLevel="1" x14ac:dyDescent="0.2">
      <c r="A30" s="141"/>
      <c r="B30" s="141"/>
      <c r="C30" s="179" t="s">
        <v>191</v>
      </c>
      <c r="D30" s="150"/>
      <c r="E30" s="155">
        <v>273.5</v>
      </c>
      <c r="F30" s="157"/>
      <c r="G30" s="157"/>
      <c r="H30" s="157"/>
      <c r="I30" s="157"/>
      <c r="J30" s="157"/>
      <c r="K30" s="157"/>
      <c r="L30" s="157"/>
      <c r="M30" s="157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162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outlineLevel="1" x14ac:dyDescent="0.2">
      <c r="A31" s="141"/>
      <c r="B31" s="141"/>
      <c r="C31" s="179" t="s">
        <v>192</v>
      </c>
      <c r="D31" s="150"/>
      <c r="E31" s="155">
        <v>97.5</v>
      </c>
      <c r="F31" s="157"/>
      <c r="G31" s="157"/>
      <c r="H31" s="157"/>
      <c r="I31" s="157"/>
      <c r="J31" s="157"/>
      <c r="K31" s="157"/>
      <c r="L31" s="157"/>
      <c r="M31" s="157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162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 x14ac:dyDescent="0.2">
      <c r="A32" s="141"/>
      <c r="B32" s="141"/>
      <c r="C32" s="179" t="s">
        <v>193</v>
      </c>
      <c r="D32" s="150"/>
      <c r="E32" s="155">
        <v>194.5</v>
      </c>
      <c r="F32" s="157"/>
      <c r="G32" s="157"/>
      <c r="H32" s="157"/>
      <c r="I32" s="157"/>
      <c r="J32" s="157"/>
      <c r="K32" s="157"/>
      <c r="L32" s="157"/>
      <c r="M32" s="157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162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 x14ac:dyDescent="0.2">
      <c r="A33" s="141"/>
      <c r="B33" s="141"/>
      <c r="C33" s="179" t="s">
        <v>194</v>
      </c>
      <c r="D33" s="150"/>
      <c r="E33" s="155">
        <v>27</v>
      </c>
      <c r="F33" s="157"/>
      <c r="G33" s="157"/>
      <c r="H33" s="157"/>
      <c r="I33" s="157"/>
      <c r="J33" s="157"/>
      <c r="K33" s="157"/>
      <c r="L33" s="157"/>
      <c r="M33" s="157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162</v>
      </c>
      <c r="AF33" s="140">
        <v>0</v>
      </c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outlineLevel="1" x14ac:dyDescent="0.2">
      <c r="A34" s="141"/>
      <c r="B34" s="141"/>
      <c r="C34" s="179" t="s">
        <v>195</v>
      </c>
      <c r="D34" s="150"/>
      <c r="E34" s="155">
        <v>28</v>
      </c>
      <c r="F34" s="157"/>
      <c r="G34" s="157"/>
      <c r="H34" s="157"/>
      <c r="I34" s="157"/>
      <c r="J34" s="157"/>
      <c r="K34" s="157"/>
      <c r="L34" s="157"/>
      <c r="M34" s="157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162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 x14ac:dyDescent="0.2">
      <c r="A35" s="141"/>
      <c r="B35" s="141"/>
      <c r="C35" s="179" t="s">
        <v>196</v>
      </c>
      <c r="D35" s="150"/>
      <c r="E35" s="155">
        <v>16</v>
      </c>
      <c r="F35" s="157"/>
      <c r="G35" s="157"/>
      <c r="H35" s="157"/>
      <c r="I35" s="157"/>
      <c r="J35" s="157"/>
      <c r="K35" s="157"/>
      <c r="L35" s="157"/>
      <c r="M35" s="157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162</v>
      </c>
      <c r="AF35" s="140">
        <v>0</v>
      </c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outlineLevel="1" x14ac:dyDescent="0.2">
      <c r="A36" s="141"/>
      <c r="B36" s="141"/>
      <c r="C36" s="179" t="s">
        <v>197</v>
      </c>
      <c r="D36" s="150"/>
      <c r="E36" s="155">
        <v>20</v>
      </c>
      <c r="F36" s="157"/>
      <c r="G36" s="157"/>
      <c r="H36" s="157"/>
      <c r="I36" s="157"/>
      <c r="J36" s="157"/>
      <c r="K36" s="157"/>
      <c r="L36" s="157"/>
      <c r="M36" s="157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162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22.5" outlineLevel="1" x14ac:dyDescent="0.2">
      <c r="A37" s="141">
        <v>10</v>
      </c>
      <c r="B37" s="141" t="s">
        <v>189</v>
      </c>
      <c r="C37" s="178" t="s">
        <v>198</v>
      </c>
      <c r="D37" s="147" t="s">
        <v>159</v>
      </c>
      <c r="E37" s="154">
        <v>16</v>
      </c>
      <c r="F37" s="157">
        <f>H37+J37</f>
        <v>0</v>
      </c>
      <c r="G37" s="157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48">
        <v>0</v>
      </c>
      <c r="O37" s="148">
        <f>ROUND(E37*N37,5)</f>
        <v>0</v>
      </c>
      <c r="P37" s="148">
        <v>0</v>
      </c>
      <c r="Q37" s="148">
        <f>ROUND(E37*P37,5)</f>
        <v>0</v>
      </c>
      <c r="R37" s="148"/>
      <c r="S37" s="148"/>
      <c r="T37" s="149">
        <v>0.34899999999999998</v>
      </c>
      <c r="U37" s="148">
        <f>ROUND(E37*T37,2)</f>
        <v>5.58</v>
      </c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160</v>
      </c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 x14ac:dyDescent="0.2">
      <c r="A38" s="141"/>
      <c r="B38" s="141"/>
      <c r="C38" s="179" t="s">
        <v>199</v>
      </c>
      <c r="D38" s="150"/>
      <c r="E38" s="155">
        <v>16</v>
      </c>
      <c r="F38" s="157"/>
      <c r="G38" s="157"/>
      <c r="H38" s="157"/>
      <c r="I38" s="157"/>
      <c r="J38" s="157"/>
      <c r="K38" s="157"/>
      <c r="L38" s="157"/>
      <c r="M38" s="157"/>
      <c r="N38" s="148"/>
      <c r="O38" s="148"/>
      <c r="P38" s="148"/>
      <c r="Q38" s="148"/>
      <c r="R38" s="148"/>
      <c r="S38" s="148"/>
      <c r="T38" s="149"/>
      <c r="U38" s="148"/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162</v>
      </c>
      <c r="AF38" s="140">
        <v>0</v>
      </c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22.5" outlineLevel="1" x14ac:dyDescent="0.2">
      <c r="A39" s="141">
        <v>11</v>
      </c>
      <c r="B39" s="141" t="s">
        <v>200</v>
      </c>
      <c r="C39" s="178" t="s">
        <v>201</v>
      </c>
      <c r="D39" s="147" t="s">
        <v>159</v>
      </c>
      <c r="E39" s="154">
        <v>594.5</v>
      </c>
      <c r="F39" s="157">
        <f>H39+J39</f>
        <v>0</v>
      </c>
      <c r="G39" s="157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48">
        <v>1.8000000000000001E-4</v>
      </c>
      <c r="O39" s="148">
        <f>ROUND(E39*N39,5)</f>
        <v>0.10700999999999999</v>
      </c>
      <c r="P39" s="148">
        <v>0</v>
      </c>
      <c r="Q39" s="148">
        <f>ROUND(E39*P39,5)</f>
        <v>0</v>
      </c>
      <c r="R39" s="148"/>
      <c r="S39" s="148"/>
      <c r="T39" s="149">
        <v>7.4999999999999997E-2</v>
      </c>
      <c r="U39" s="148">
        <f>ROUND(E39*T39,2)</f>
        <v>44.59</v>
      </c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160</v>
      </c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ht="22.5" outlineLevel="1" x14ac:dyDescent="0.2">
      <c r="A40" s="141"/>
      <c r="B40" s="141"/>
      <c r="C40" s="179" t="s">
        <v>202</v>
      </c>
      <c r="D40" s="150"/>
      <c r="E40" s="155">
        <v>60.5</v>
      </c>
      <c r="F40" s="157"/>
      <c r="G40" s="157"/>
      <c r="H40" s="157"/>
      <c r="I40" s="157"/>
      <c r="J40" s="157"/>
      <c r="K40" s="157"/>
      <c r="L40" s="157"/>
      <c r="M40" s="157"/>
      <c r="N40" s="148"/>
      <c r="O40" s="148"/>
      <c r="P40" s="148"/>
      <c r="Q40" s="148"/>
      <c r="R40" s="148"/>
      <c r="S40" s="148"/>
      <c r="T40" s="149"/>
      <c r="U40" s="148"/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162</v>
      </c>
      <c r="AF40" s="140">
        <v>0</v>
      </c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22.5" outlineLevel="1" x14ac:dyDescent="0.2">
      <c r="A41" s="141"/>
      <c r="B41" s="141"/>
      <c r="C41" s="179" t="s">
        <v>203</v>
      </c>
      <c r="D41" s="150"/>
      <c r="E41" s="155">
        <v>534</v>
      </c>
      <c r="F41" s="157"/>
      <c r="G41" s="157"/>
      <c r="H41" s="157"/>
      <c r="I41" s="157"/>
      <c r="J41" s="157"/>
      <c r="K41" s="157"/>
      <c r="L41" s="157"/>
      <c r="M41" s="157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162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22.5" outlineLevel="1" x14ac:dyDescent="0.2">
      <c r="A42" s="141">
        <v>12</v>
      </c>
      <c r="B42" s="141" t="s">
        <v>204</v>
      </c>
      <c r="C42" s="178" t="s">
        <v>205</v>
      </c>
      <c r="D42" s="147" t="s">
        <v>159</v>
      </c>
      <c r="E42" s="154">
        <v>30.25</v>
      </c>
      <c r="F42" s="157">
        <f>H42+J42</f>
        <v>0</v>
      </c>
      <c r="G42" s="157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48">
        <v>2.0000000000000001E-4</v>
      </c>
      <c r="O42" s="148">
        <f>ROUND(E42*N42,5)</f>
        <v>6.0499999999999998E-3</v>
      </c>
      <c r="P42" s="148">
        <v>0</v>
      </c>
      <c r="Q42" s="148">
        <f>ROUND(E42*P42,5)</f>
        <v>0</v>
      </c>
      <c r="R42" s="148"/>
      <c r="S42" s="148"/>
      <c r="T42" s="149">
        <v>0</v>
      </c>
      <c r="U42" s="148">
        <f>ROUND(E42*T42,2)</f>
        <v>0</v>
      </c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206</v>
      </c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 x14ac:dyDescent="0.2">
      <c r="A43" s="141"/>
      <c r="B43" s="141"/>
      <c r="C43" s="179" t="s">
        <v>207</v>
      </c>
      <c r="D43" s="150"/>
      <c r="E43" s="155">
        <v>30.25</v>
      </c>
      <c r="F43" s="157"/>
      <c r="G43" s="157"/>
      <c r="H43" s="157"/>
      <c r="I43" s="157"/>
      <c r="J43" s="157"/>
      <c r="K43" s="157"/>
      <c r="L43" s="157"/>
      <c r="M43" s="157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162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outlineLevel="1" x14ac:dyDescent="0.2">
      <c r="A44" s="141">
        <v>13</v>
      </c>
      <c r="B44" s="141" t="s">
        <v>208</v>
      </c>
      <c r="C44" s="178" t="s">
        <v>209</v>
      </c>
      <c r="D44" s="147" t="s">
        <v>159</v>
      </c>
      <c r="E44" s="154">
        <v>534</v>
      </c>
      <c r="F44" s="157">
        <f>H44+J44</f>
        <v>0</v>
      </c>
      <c r="G44" s="157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48">
        <v>2.0000000000000001E-4</v>
      </c>
      <c r="O44" s="148">
        <f>ROUND(E44*N44,5)</f>
        <v>0.10680000000000001</v>
      </c>
      <c r="P44" s="148">
        <v>0</v>
      </c>
      <c r="Q44" s="148">
        <f>ROUND(E44*P44,5)</f>
        <v>0</v>
      </c>
      <c r="R44" s="148"/>
      <c r="S44" s="148"/>
      <c r="T44" s="149">
        <v>0</v>
      </c>
      <c r="U44" s="148">
        <f>ROUND(E44*T44,2)</f>
        <v>0</v>
      </c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206</v>
      </c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ht="22.5" outlineLevel="1" x14ac:dyDescent="0.2">
      <c r="A45" s="141"/>
      <c r="B45" s="141"/>
      <c r="C45" s="179" t="s">
        <v>203</v>
      </c>
      <c r="D45" s="150"/>
      <c r="E45" s="155">
        <v>534</v>
      </c>
      <c r="F45" s="157"/>
      <c r="G45" s="157"/>
      <c r="H45" s="157"/>
      <c r="I45" s="157"/>
      <c r="J45" s="157"/>
      <c r="K45" s="157"/>
      <c r="L45" s="157"/>
      <c r="M45" s="157"/>
      <c r="N45" s="148"/>
      <c r="O45" s="148"/>
      <c r="P45" s="148"/>
      <c r="Q45" s="148"/>
      <c r="R45" s="148"/>
      <c r="S45" s="148"/>
      <c r="T45" s="149"/>
      <c r="U45" s="148"/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162</v>
      </c>
      <c r="AF45" s="140">
        <v>0</v>
      </c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outlineLevel="1" x14ac:dyDescent="0.2">
      <c r="A46" s="141">
        <v>14</v>
      </c>
      <c r="B46" s="141" t="s">
        <v>210</v>
      </c>
      <c r="C46" s="178" t="s">
        <v>211</v>
      </c>
      <c r="D46" s="147" t="s">
        <v>159</v>
      </c>
      <c r="E46" s="154">
        <v>30.25</v>
      </c>
      <c r="F46" s="157">
        <f>H46+J46</f>
        <v>0</v>
      </c>
      <c r="G46" s="157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48">
        <v>3.8000000000000002E-4</v>
      </c>
      <c r="O46" s="148">
        <f>ROUND(E46*N46,5)</f>
        <v>1.15E-2</v>
      </c>
      <c r="P46" s="148">
        <v>0</v>
      </c>
      <c r="Q46" s="148">
        <f>ROUND(E46*P46,5)</f>
        <v>0</v>
      </c>
      <c r="R46" s="148"/>
      <c r="S46" s="148"/>
      <c r="T46" s="149">
        <v>0</v>
      </c>
      <c r="U46" s="148">
        <f>ROUND(E46*T46,2)</f>
        <v>0</v>
      </c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206</v>
      </c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 x14ac:dyDescent="0.2">
      <c r="A47" s="141"/>
      <c r="B47" s="141"/>
      <c r="C47" s="179" t="s">
        <v>207</v>
      </c>
      <c r="D47" s="150"/>
      <c r="E47" s="155">
        <v>30.25</v>
      </c>
      <c r="F47" s="157"/>
      <c r="G47" s="157"/>
      <c r="H47" s="157"/>
      <c r="I47" s="157"/>
      <c r="J47" s="157"/>
      <c r="K47" s="157"/>
      <c r="L47" s="157"/>
      <c r="M47" s="157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162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outlineLevel="1" x14ac:dyDescent="0.2">
      <c r="A48" s="141">
        <v>15</v>
      </c>
      <c r="B48" s="141" t="s">
        <v>212</v>
      </c>
      <c r="C48" s="178" t="s">
        <v>213</v>
      </c>
      <c r="D48" s="147" t="s">
        <v>170</v>
      </c>
      <c r="E48" s="154">
        <v>1.071</v>
      </c>
      <c r="F48" s="157">
        <f>H48+J48</f>
        <v>0</v>
      </c>
      <c r="G48" s="157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48">
        <v>2.5000000000000001E-2</v>
      </c>
      <c r="O48" s="148">
        <f>ROUND(E48*N48,5)</f>
        <v>2.6780000000000002E-2</v>
      </c>
      <c r="P48" s="148">
        <v>0</v>
      </c>
      <c r="Q48" s="148">
        <f>ROUND(E48*P48,5)</f>
        <v>0</v>
      </c>
      <c r="R48" s="148"/>
      <c r="S48" s="148"/>
      <c r="T48" s="149">
        <v>0</v>
      </c>
      <c r="U48" s="148">
        <f>ROUND(E48*T48,2)</f>
        <v>0</v>
      </c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206</v>
      </c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outlineLevel="1" x14ac:dyDescent="0.2">
      <c r="A49" s="141"/>
      <c r="B49" s="141"/>
      <c r="C49" s="179" t="s">
        <v>214</v>
      </c>
      <c r="D49" s="150"/>
      <c r="E49" s="155">
        <v>1.071</v>
      </c>
      <c r="F49" s="157"/>
      <c r="G49" s="157"/>
      <c r="H49" s="157"/>
      <c r="I49" s="157"/>
      <c r="J49" s="157"/>
      <c r="K49" s="157"/>
      <c r="L49" s="157"/>
      <c r="M49" s="157"/>
      <c r="N49" s="148"/>
      <c r="O49" s="148"/>
      <c r="P49" s="148"/>
      <c r="Q49" s="148"/>
      <c r="R49" s="148"/>
      <c r="S49" s="148"/>
      <c r="T49" s="149"/>
      <c r="U49" s="148"/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162</v>
      </c>
      <c r="AF49" s="140">
        <v>0</v>
      </c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ht="22.5" outlineLevel="1" x14ac:dyDescent="0.2">
      <c r="A50" s="141">
        <v>16</v>
      </c>
      <c r="B50" s="141" t="s">
        <v>215</v>
      </c>
      <c r="C50" s="178" t="s">
        <v>216</v>
      </c>
      <c r="D50" s="147" t="s">
        <v>165</v>
      </c>
      <c r="E50" s="154">
        <v>40</v>
      </c>
      <c r="F50" s="157">
        <f>H50+J50</f>
        <v>0</v>
      </c>
      <c r="G50" s="157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48">
        <v>1.1999999999999999E-3</v>
      </c>
      <c r="O50" s="148">
        <f>ROUND(E50*N50,5)</f>
        <v>4.8000000000000001E-2</v>
      </c>
      <c r="P50" s="148">
        <v>0</v>
      </c>
      <c r="Q50" s="148">
        <f>ROUND(E50*P50,5)</f>
        <v>0</v>
      </c>
      <c r="R50" s="148"/>
      <c r="S50" s="148"/>
      <c r="T50" s="149">
        <v>0</v>
      </c>
      <c r="U50" s="148">
        <f>ROUND(E50*T50,2)</f>
        <v>0</v>
      </c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206</v>
      </c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outlineLevel="1" x14ac:dyDescent="0.2">
      <c r="A51" s="141"/>
      <c r="B51" s="141"/>
      <c r="C51" s="179" t="s">
        <v>217</v>
      </c>
      <c r="D51" s="150"/>
      <c r="E51" s="155">
        <v>39.9</v>
      </c>
      <c r="F51" s="157"/>
      <c r="G51" s="157"/>
      <c r="H51" s="157"/>
      <c r="I51" s="157"/>
      <c r="J51" s="157"/>
      <c r="K51" s="157"/>
      <c r="L51" s="157"/>
      <c r="M51" s="157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162</v>
      </c>
      <c r="AF51" s="140">
        <v>0</v>
      </c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 x14ac:dyDescent="0.2">
      <c r="A52" s="141"/>
      <c r="B52" s="141"/>
      <c r="C52" s="179" t="s">
        <v>218</v>
      </c>
      <c r="D52" s="150"/>
      <c r="E52" s="155">
        <v>0.1</v>
      </c>
      <c r="F52" s="157"/>
      <c r="G52" s="157"/>
      <c r="H52" s="157"/>
      <c r="I52" s="157"/>
      <c r="J52" s="157"/>
      <c r="K52" s="157"/>
      <c r="L52" s="157"/>
      <c r="M52" s="157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162</v>
      </c>
      <c r="AF52" s="140">
        <v>0</v>
      </c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 x14ac:dyDescent="0.2">
      <c r="A53" s="141">
        <v>17</v>
      </c>
      <c r="B53" s="141" t="s">
        <v>219</v>
      </c>
      <c r="C53" s="178" t="s">
        <v>220</v>
      </c>
      <c r="D53" s="147" t="s">
        <v>170</v>
      </c>
      <c r="E53" s="154">
        <v>0.14249999999999999</v>
      </c>
      <c r="F53" s="157">
        <f>H53+J53</f>
        <v>0</v>
      </c>
      <c r="G53" s="157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21</v>
      </c>
      <c r="M53" s="157">
        <f>G53*(1+L53/100)</f>
        <v>0</v>
      </c>
      <c r="N53" s="148">
        <v>2.5249999999999999</v>
      </c>
      <c r="O53" s="148">
        <f>ROUND(E53*N53,5)</f>
        <v>0.35981000000000002</v>
      </c>
      <c r="P53" s="148">
        <v>0</v>
      </c>
      <c r="Q53" s="148">
        <f>ROUND(E53*P53,5)</f>
        <v>0</v>
      </c>
      <c r="R53" s="148"/>
      <c r="S53" s="148"/>
      <c r="T53" s="149">
        <v>0.47699999999999998</v>
      </c>
      <c r="U53" s="148">
        <f>ROUND(E53*T53,2)</f>
        <v>7.0000000000000007E-2</v>
      </c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160</v>
      </c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outlineLevel="1" x14ac:dyDescent="0.2">
      <c r="A54" s="141"/>
      <c r="B54" s="141"/>
      <c r="C54" s="179" t="s">
        <v>221</v>
      </c>
      <c r="D54" s="150"/>
      <c r="E54" s="155">
        <v>0.14249999999999999</v>
      </c>
      <c r="F54" s="157"/>
      <c r="G54" s="157"/>
      <c r="H54" s="157"/>
      <c r="I54" s="157"/>
      <c r="J54" s="157"/>
      <c r="K54" s="157"/>
      <c r="L54" s="157"/>
      <c r="M54" s="157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162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x14ac:dyDescent="0.2">
      <c r="A55" s="142" t="s">
        <v>155</v>
      </c>
      <c r="B55" s="142" t="s">
        <v>66</v>
      </c>
      <c r="C55" s="180" t="s">
        <v>67</v>
      </c>
      <c r="D55" s="151"/>
      <c r="E55" s="156"/>
      <c r="F55" s="159"/>
      <c r="G55" s="159">
        <f>SUMIF(AE56:AE109,"&lt;&gt;NOR",G56:G109)</f>
        <v>0</v>
      </c>
      <c r="H55" s="159"/>
      <c r="I55" s="159">
        <f>SUM(I56:I109)</f>
        <v>0</v>
      </c>
      <c r="J55" s="159"/>
      <c r="K55" s="159">
        <f>SUM(K56:K109)</f>
        <v>0</v>
      </c>
      <c r="L55" s="159"/>
      <c r="M55" s="159">
        <f>SUM(M56:M109)</f>
        <v>0</v>
      </c>
      <c r="N55" s="152"/>
      <c r="O55" s="152">
        <f>SUM(O56:O109)</f>
        <v>20.839470000000002</v>
      </c>
      <c r="P55" s="152"/>
      <c r="Q55" s="152">
        <f>SUM(Q56:Q109)</f>
        <v>3.2399999999999998E-3</v>
      </c>
      <c r="R55" s="152"/>
      <c r="S55" s="152"/>
      <c r="T55" s="153"/>
      <c r="U55" s="152">
        <f>SUM(U56:U109)</f>
        <v>368.29</v>
      </c>
      <c r="AE55" t="s">
        <v>156</v>
      </c>
    </row>
    <row r="56" spans="1:60" ht="22.5" outlineLevel="1" x14ac:dyDescent="0.2">
      <c r="A56" s="141">
        <v>18</v>
      </c>
      <c r="B56" s="141" t="s">
        <v>222</v>
      </c>
      <c r="C56" s="178" t="s">
        <v>223</v>
      </c>
      <c r="D56" s="147" t="s">
        <v>159</v>
      </c>
      <c r="E56" s="154">
        <v>126.8125</v>
      </c>
      <c r="F56" s="157">
        <f>H56+J56</f>
        <v>0</v>
      </c>
      <c r="G56" s="157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48">
        <v>2.375E-2</v>
      </c>
      <c r="O56" s="148">
        <f>ROUND(E56*N56,5)</f>
        <v>3.0118</v>
      </c>
      <c r="P56" s="148">
        <v>0</v>
      </c>
      <c r="Q56" s="148">
        <f>ROUND(E56*P56,5)</f>
        <v>0</v>
      </c>
      <c r="R56" s="148"/>
      <c r="S56" s="148"/>
      <c r="T56" s="149">
        <v>0.44</v>
      </c>
      <c r="U56" s="148">
        <f>ROUND(E56*T56,2)</f>
        <v>55.8</v>
      </c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160</v>
      </c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outlineLevel="1" x14ac:dyDescent="0.2">
      <c r="A57" s="141"/>
      <c r="B57" s="141"/>
      <c r="C57" s="179" t="s">
        <v>224</v>
      </c>
      <c r="D57" s="150"/>
      <c r="E57" s="155"/>
      <c r="F57" s="157"/>
      <c r="G57" s="157"/>
      <c r="H57" s="157"/>
      <c r="I57" s="157"/>
      <c r="J57" s="157"/>
      <c r="K57" s="157"/>
      <c r="L57" s="157"/>
      <c r="M57" s="157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162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ht="22.5" outlineLevel="1" x14ac:dyDescent="0.2">
      <c r="A58" s="141"/>
      <c r="B58" s="141"/>
      <c r="C58" s="179" t="s">
        <v>225</v>
      </c>
      <c r="D58" s="150"/>
      <c r="E58" s="155">
        <v>10.1</v>
      </c>
      <c r="F58" s="157"/>
      <c r="G58" s="157"/>
      <c r="H58" s="157"/>
      <c r="I58" s="157"/>
      <c r="J58" s="157"/>
      <c r="K58" s="157"/>
      <c r="L58" s="157"/>
      <c r="M58" s="157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162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 x14ac:dyDescent="0.2">
      <c r="A59" s="141"/>
      <c r="B59" s="141"/>
      <c r="C59" s="179" t="s">
        <v>226</v>
      </c>
      <c r="D59" s="150"/>
      <c r="E59" s="155"/>
      <c r="F59" s="157"/>
      <c r="G59" s="157"/>
      <c r="H59" s="157"/>
      <c r="I59" s="157"/>
      <c r="J59" s="157"/>
      <c r="K59" s="157"/>
      <c r="L59" s="157"/>
      <c r="M59" s="157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162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 x14ac:dyDescent="0.2">
      <c r="A60" s="141"/>
      <c r="B60" s="141"/>
      <c r="C60" s="179" t="s">
        <v>227</v>
      </c>
      <c r="D60" s="150"/>
      <c r="E60" s="155">
        <v>27.6</v>
      </c>
      <c r="F60" s="157"/>
      <c r="G60" s="157"/>
      <c r="H60" s="157"/>
      <c r="I60" s="157"/>
      <c r="J60" s="157"/>
      <c r="K60" s="157"/>
      <c r="L60" s="157"/>
      <c r="M60" s="157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162</v>
      </c>
      <c r="AF60" s="140">
        <v>0</v>
      </c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 x14ac:dyDescent="0.2">
      <c r="A61" s="141"/>
      <c r="B61" s="141"/>
      <c r="C61" s="179" t="s">
        <v>228</v>
      </c>
      <c r="D61" s="150"/>
      <c r="E61" s="155">
        <v>10</v>
      </c>
      <c r="F61" s="157"/>
      <c r="G61" s="157"/>
      <c r="H61" s="157"/>
      <c r="I61" s="157"/>
      <c r="J61" s="157"/>
      <c r="K61" s="157"/>
      <c r="L61" s="157"/>
      <c r="M61" s="157"/>
      <c r="N61" s="148"/>
      <c r="O61" s="148"/>
      <c r="P61" s="148"/>
      <c r="Q61" s="148"/>
      <c r="R61" s="148"/>
      <c r="S61" s="148"/>
      <c r="T61" s="149"/>
      <c r="U61" s="148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162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outlineLevel="1" x14ac:dyDescent="0.2">
      <c r="A62" s="141"/>
      <c r="B62" s="141"/>
      <c r="C62" s="179" t="s">
        <v>229</v>
      </c>
      <c r="D62" s="150"/>
      <c r="E62" s="155">
        <v>20.02</v>
      </c>
      <c r="F62" s="157"/>
      <c r="G62" s="157"/>
      <c r="H62" s="157"/>
      <c r="I62" s="157"/>
      <c r="J62" s="157"/>
      <c r="K62" s="157"/>
      <c r="L62" s="157"/>
      <c r="M62" s="157"/>
      <c r="N62" s="148"/>
      <c r="O62" s="148"/>
      <c r="P62" s="148"/>
      <c r="Q62" s="148"/>
      <c r="R62" s="148"/>
      <c r="S62" s="148"/>
      <c r="T62" s="149"/>
      <c r="U62" s="148"/>
      <c r="V62" s="140"/>
      <c r="W62" s="140"/>
      <c r="X62" s="140"/>
      <c r="Y62" s="140"/>
      <c r="Z62" s="140"/>
      <c r="AA62" s="140"/>
      <c r="AB62" s="140"/>
      <c r="AC62" s="140"/>
      <c r="AD62" s="140"/>
      <c r="AE62" s="140" t="s">
        <v>162</v>
      </c>
      <c r="AF62" s="140">
        <v>0</v>
      </c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outlineLevel="1" x14ac:dyDescent="0.2">
      <c r="A63" s="141"/>
      <c r="B63" s="141"/>
      <c r="C63" s="179" t="s">
        <v>230</v>
      </c>
      <c r="D63" s="150"/>
      <c r="E63" s="155">
        <v>1.53</v>
      </c>
      <c r="F63" s="157"/>
      <c r="G63" s="157"/>
      <c r="H63" s="157"/>
      <c r="I63" s="157"/>
      <c r="J63" s="157"/>
      <c r="K63" s="157"/>
      <c r="L63" s="157"/>
      <c r="M63" s="157"/>
      <c r="N63" s="148"/>
      <c r="O63" s="148"/>
      <c r="P63" s="148"/>
      <c r="Q63" s="148"/>
      <c r="R63" s="148"/>
      <c r="S63" s="148"/>
      <c r="T63" s="149"/>
      <c r="U63" s="148"/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162</v>
      </c>
      <c r="AF63" s="140">
        <v>0</v>
      </c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 x14ac:dyDescent="0.2">
      <c r="A64" s="141"/>
      <c r="B64" s="141"/>
      <c r="C64" s="179" t="s">
        <v>231</v>
      </c>
      <c r="D64" s="150"/>
      <c r="E64" s="155">
        <v>0.47249999999999998</v>
      </c>
      <c r="F64" s="157"/>
      <c r="G64" s="157"/>
      <c r="H64" s="157"/>
      <c r="I64" s="157"/>
      <c r="J64" s="157"/>
      <c r="K64" s="157"/>
      <c r="L64" s="157"/>
      <c r="M64" s="157"/>
      <c r="N64" s="148"/>
      <c r="O64" s="148"/>
      <c r="P64" s="148"/>
      <c r="Q64" s="148"/>
      <c r="R64" s="148"/>
      <c r="S64" s="148"/>
      <c r="T64" s="149"/>
      <c r="U64" s="148"/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162</v>
      </c>
      <c r="AF64" s="140">
        <v>0</v>
      </c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 x14ac:dyDescent="0.2">
      <c r="A65" s="141"/>
      <c r="B65" s="141"/>
      <c r="C65" s="179" t="s">
        <v>232</v>
      </c>
      <c r="D65" s="150"/>
      <c r="E65" s="155">
        <v>2.13</v>
      </c>
      <c r="F65" s="157"/>
      <c r="G65" s="157"/>
      <c r="H65" s="157"/>
      <c r="I65" s="157"/>
      <c r="J65" s="157"/>
      <c r="K65" s="157"/>
      <c r="L65" s="157"/>
      <c r="M65" s="157"/>
      <c r="N65" s="148"/>
      <c r="O65" s="148"/>
      <c r="P65" s="148"/>
      <c r="Q65" s="148"/>
      <c r="R65" s="148"/>
      <c r="S65" s="148"/>
      <c r="T65" s="149"/>
      <c r="U65" s="148"/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162</v>
      </c>
      <c r="AF65" s="140">
        <v>0</v>
      </c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outlineLevel="1" x14ac:dyDescent="0.2">
      <c r="A66" s="141"/>
      <c r="B66" s="141"/>
      <c r="C66" s="179" t="s">
        <v>233</v>
      </c>
      <c r="D66" s="150"/>
      <c r="E66" s="155">
        <v>0.96</v>
      </c>
      <c r="F66" s="157"/>
      <c r="G66" s="157"/>
      <c r="H66" s="157"/>
      <c r="I66" s="157"/>
      <c r="J66" s="157"/>
      <c r="K66" s="157"/>
      <c r="L66" s="157"/>
      <c r="M66" s="157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162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 x14ac:dyDescent="0.2">
      <c r="A67" s="141"/>
      <c r="B67" s="141"/>
      <c r="C67" s="179" t="s">
        <v>234</v>
      </c>
      <c r="D67" s="150"/>
      <c r="E67" s="155">
        <v>54</v>
      </c>
      <c r="F67" s="157"/>
      <c r="G67" s="157"/>
      <c r="H67" s="157"/>
      <c r="I67" s="157"/>
      <c r="J67" s="157"/>
      <c r="K67" s="157"/>
      <c r="L67" s="157"/>
      <c r="M67" s="157"/>
      <c r="N67" s="148"/>
      <c r="O67" s="148"/>
      <c r="P67" s="148"/>
      <c r="Q67" s="148"/>
      <c r="R67" s="148"/>
      <c r="S67" s="148"/>
      <c r="T67" s="149"/>
      <c r="U67" s="148"/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162</v>
      </c>
      <c r="AF67" s="140">
        <v>0</v>
      </c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ht="22.5" outlineLevel="1" x14ac:dyDescent="0.2">
      <c r="A68" s="141">
        <v>19</v>
      </c>
      <c r="B68" s="141" t="s">
        <v>235</v>
      </c>
      <c r="C68" s="178" t="s">
        <v>236</v>
      </c>
      <c r="D68" s="147" t="s">
        <v>170</v>
      </c>
      <c r="E68" s="154">
        <v>0.69750000000000001</v>
      </c>
      <c r="F68" s="157">
        <f>H68+J68</f>
        <v>0</v>
      </c>
      <c r="G68" s="157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21</v>
      </c>
      <c r="M68" s="157">
        <f>G68*(1+L68/100)</f>
        <v>0</v>
      </c>
      <c r="N68" s="148">
        <v>1.62836</v>
      </c>
      <c r="O68" s="148">
        <f>ROUND(E68*N68,5)</f>
        <v>1.13578</v>
      </c>
      <c r="P68" s="148">
        <v>0</v>
      </c>
      <c r="Q68" s="148">
        <f>ROUND(E68*P68,5)</f>
        <v>0</v>
      </c>
      <c r="R68" s="148"/>
      <c r="S68" s="148"/>
      <c r="T68" s="149">
        <v>4.8899999999999997</v>
      </c>
      <c r="U68" s="148">
        <f>ROUND(E68*T68,2)</f>
        <v>3.41</v>
      </c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160</v>
      </c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 x14ac:dyDescent="0.2">
      <c r="A69" s="141"/>
      <c r="B69" s="141"/>
      <c r="C69" s="179" t="s">
        <v>237</v>
      </c>
      <c r="D69" s="150"/>
      <c r="E69" s="155">
        <v>0.47249999999999998</v>
      </c>
      <c r="F69" s="157"/>
      <c r="G69" s="157"/>
      <c r="H69" s="157"/>
      <c r="I69" s="157"/>
      <c r="J69" s="157"/>
      <c r="K69" s="157"/>
      <c r="L69" s="157"/>
      <c r="M69" s="157"/>
      <c r="N69" s="148"/>
      <c r="O69" s="148"/>
      <c r="P69" s="148"/>
      <c r="Q69" s="148"/>
      <c r="R69" s="148"/>
      <c r="S69" s="148"/>
      <c r="T69" s="149"/>
      <c r="U69" s="148"/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162</v>
      </c>
      <c r="AF69" s="140">
        <v>0</v>
      </c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outlineLevel="1" x14ac:dyDescent="0.2">
      <c r="A70" s="141"/>
      <c r="B70" s="141"/>
      <c r="C70" s="179" t="s">
        <v>238</v>
      </c>
      <c r="D70" s="150"/>
      <c r="E70" s="155">
        <v>0.22500000000000001</v>
      </c>
      <c r="F70" s="157"/>
      <c r="G70" s="157"/>
      <c r="H70" s="157"/>
      <c r="I70" s="157"/>
      <c r="J70" s="157"/>
      <c r="K70" s="157"/>
      <c r="L70" s="157"/>
      <c r="M70" s="157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162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ht="22.5" outlineLevel="1" x14ac:dyDescent="0.2">
      <c r="A71" s="141">
        <v>20</v>
      </c>
      <c r="B71" s="141" t="s">
        <v>239</v>
      </c>
      <c r="C71" s="178" t="s">
        <v>240</v>
      </c>
      <c r="D71" s="147" t="s">
        <v>159</v>
      </c>
      <c r="E71" s="154">
        <v>4.8</v>
      </c>
      <c r="F71" s="157">
        <f>H71+J71</f>
        <v>0</v>
      </c>
      <c r="G71" s="157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48">
        <v>0.11219</v>
      </c>
      <c r="O71" s="148">
        <f>ROUND(E71*N71,5)</f>
        <v>0.53851000000000004</v>
      </c>
      <c r="P71" s="148">
        <v>0</v>
      </c>
      <c r="Q71" s="148">
        <f>ROUND(E71*P71,5)</f>
        <v>0</v>
      </c>
      <c r="R71" s="148"/>
      <c r="S71" s="148"/>
      <c r="T71" s="149">
        <v>0.65047999999999995</v>
      </c>
      <c r="U71" s="148">
        <f>ROUND(E71*T71,2)</f>
        <v>3.12</v>
      </c>
      <c r="V71" s="140"/>
      <c r="W71" s="140"/>
      <c r="X71" s="140"/>
      <c r="Y71" s="140"/>
      <c r="Z71" s="140"/>
      <c r="AA71" s="140"/>
      <c r="AB71" s="140"/>
      <c r="AC71" s="140"/>
      <c r="AD71" s="140"/>
      <c r="AE71" s="140" t="s">
        <v>166</v>
      </c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ht="22.5" outlineLevel="1" x14ac:dyDescent="0.2">
      <c r="A72" s="141"/>
      <c r="B72" s="141"/>
      <c r="C72" s="179" t="s">
        <v>241</v>
      </c>
      <c r="D72" s="150"/>
      <c r="E72" s="155">
        <v>4.8</v>
      </c>
      <c r="F72" s="157"/>
      <c r="G72" s="157"/>
      <c r="H72" s="157"/>
      <c r="I72" s="157"/>
      <c r="J72" s="157"/>
      <c r="K72" s="157"/>
      <c r="L72" s="157"/>
      <c r="M72" s="157"/>
      <c r="N72" s="148"/>
      <c r="O72" s="148"/>
      <c r="P72" s="148"/>
      <c r="Q72" s="148"/>
      <c r="R72" s="148"/>
      <c r="S72" s="148"/>
      <c r="T72" s="149"/>
      <c r="U72" s="148"/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162</v>
      </c>
      <c r="AF72" s="140">
        <v>0</v>
      </c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ht="22.5" outlineLevel="1" x14ac:dyDescent="0.2">
      <c r="A73" s="141">
        <v>21</v>
      </c>
      <c r="B73" s="141" t="s">
        <v>242</v>
      </c>
      <c r="C73" s="178" t="s">
        <v>243</v>
      </c>
      <c r="D73" s="147" t="s">
        <v>170</v>
      </c>
      <c r="E73" s="154">
        <v>4.6853999999999996</v>
      </c>
      <c r="F73" s="157">
        <f>H73+J73</f>
        <v>0</v>
      </c>
      <c r="G73" s="157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48">
        <v>0.57598000000000005</v>
      </c>
      <c r="O73" s="148">
        <f>ROUND(E73*N73,5)</f>
        <v>2.6987000000000001</v>
      </c>
      <c r="P73" s="148">
        <v>0</v>
      </c>
      <c r="Q73" s="148">
        <f>ROUND(E73*P73,5)</f>
        <v>0</v>
      </c>
      <c r="R73" s="148"/>
      <c r="S73" s="148"/>
      <c r="T73" s="149">
        <v>3.06969</v>
      </c>
      <c r="U73" s="148">
        <f>ROUND(E73*T73,2)</f>
        <v>14.38</v>
      </c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166</v>
      </c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outlineLevel="1" x14ac:dyDescent="0.2">
      <c r="A74" s="141"/>
      <c r="B74" s="141"/>
      <c r="C74" s="179" t="s">
        <v>244</v>
      </c>
      <c r="D74" s="150"/>
      <c r="E74" s="155">
        <v>4.6853999999999996</v>
      </c>
      <c r="F74" s="157"/>
      <c r="G74" s="157"/>
      <c r="H74" s="157"/>
      <c r="I74" s="157"/>
      <c r="J74" s="157"/>
      <c r="K74" s="157"/>
      <c r="L74" s="157"/>
      <c r="M74" s="157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162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2.5" outlineLevel="1" x14ac:dyDescent="0.2">
      <c r="A75" s="141">
        <v>22</v>
      </c>
      <c r="B75" s="141" t="s">
        <v>245</v>
      </c>
      <c r="C75" s="178" t="s">
        <v>246</v>
      </c>
      <c r="D75" s="147" t="s">
        <v>247</v>
      </c>
      <c r="E75" s="154">
        <v>9.9839999999999998E-2</v>
      </c>
      <c r="F75" s="157">
        <f>H75+J75</f>
        <v>0</v>
      </c>
      <c r="G75" s="157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21</v>
      </c>
      <c r="M75" s="157">
        <f>G75*(1+L75/100)</f>
        <v>0</v>
      </c>
      <c r="N75" s="148">
        <v>1.0900000000000001</v>
      </c>
      <c r="O75" s="148">
        <f>ROUND(E75*N75,5)</f>
        <v>0.10883</v>
      </c>
      <c r="P75" s="148">
        <v>0</v>
      </c>
      <c r="Q75" s="148">
        <f>ROUND(E75*P75,5)</f>
        <v>0</v>
      </c>
      <c r="R75" s="148"/>
      <c r="S75" s="148"/>
      <c r="T75" s="149">
        <v>20.6</v>
      </c>
      <c r="U75" s="148">
        <f>ROUND(E75*T75,2)</f>
        <v>2.06</v>
      </c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160</v>
      </c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22.5" outlineLevel="1" x14ac:dyDescent="0.2">
      <c r="A76" s="141"/>
      <c r="B76" s="141"/>
      <c r="C76" s="179" t="s">
        <v>248</v>
      </c>
      <c r="D76" s="150"/>
      <c r="E76" s="155">
        <v>9.9839999999999998E-2</v>
      </c>
      <c r="F76" s="157"/>
      <c r="G76" s="157"/>
      <c r="H76" s="157"/>
      <c r="I76" s="157"/>
      <c r="J76" s="157"/>
      <c r="K76" s="157"/>
      <c r="L76" s="157"/>
      <c r="M76" s="157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162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ht="22.5" outlineLevel="1" x14ac:dyDescent="0.2">
      <c r="A77" s="141">
        <v>23</v>
      </c>
      <c r="B77" s="141" t="s">
        <v>249</v>
      </c>
      <c r="C77" s="178" t="s">
        <v>250</v>
      </c>
      <c r="D77" s="147" t="s">
        <v>159</v>
      </c>
      <c r="E77" s="154">
        <v>3</v>
      </c>
      <c r="F77" s="157">
        <f>H77+J77</f>
        <v>0</v>
      </c>
      <c r="G77" s="157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21</v>
      </c>
      <c r="M77" s="157">
        <f>G77*(1+L77/100)</f>
        <v>0</v>
      </c>
      <c r="N77" s="148">
        <v>0.11650000000000001</v>
      </c>
      <c r="O77" s="148">
        <f>ROUND(E77*N77,5)</f>
        <v>0.34949999999999998</v>
      </c>
      <c r="P77" s="148">
        <v>0</v>
      </c>
      <c r="Q77" s="148">
        <f>ROUND(E77*P77,5)</f>
        <v>0</v>
      </c>
      <c r="R77" s="148"/>
      <c r="S77" s="148"/>
      <c r="T77" s="149">
        <v>0.57677</v>
      </c>
      <c r="U77" s="148">
        <f>ROUND(E77*T77,2)</f>
        <v>1.73</v>
      </c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166</v>
      </c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outlineLevel="1" x14ac:dyDescent="0.2">
      <c r="A78" s="141"/>
      <c r="B78" s="141"/>
      <c r="C78" s="179" t="s">
        <v>251</v>
      </c>
      <c r="D78" s="150"/>
      <c r="E78" s="155">
        <v>3</v>
      </c>
      <c r="F78" s="157"/>
      <c r="G78" s="157"/>
      <c r="H78" s="157"/>
      <c r="I78" s="157"/>
      <c r="J78" s="157"/>
      <c r="K78" s="157"/>
      <c r="L78" s="157"/>
      <c r="M78" s="157"/>
      <c r="N78" s="148"/>
      <c r="O78" s="148"/>
      <c r="P78" s="148"/>
      <c r="Q78" s="148"/>
      <c r="R78" s="148"/>
      <c r="S78" s="148"/>
      <c r="T78" s="149"/>
      <c r="U78" s="148"/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162</v>
      </c>
      <c r="AF78" s="140">
        <v>0</v>
      </c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ht="22.5" outlineLevel="1" x14ac:dyDescent="0.2">
      <c r="A79" s="141">
        <v>24</v>
      </c>
      <c r="B79" s="141" t="s">
        <v>235</v>
      </c>
      <c r="C79" s="178" t="s">
        <v>252</v>
      </c>
      <c r="D79" s="147" t="s">
        <v>170</v>
      </c>
      <c r="E79" s="154">
        <v>9.6000000000000002E-2</v>
      </c>
      <c r="F79" s="157">
        <f>H79+J79</f>
        <v>0</v>
      </c>
      <c r="G79" s="157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48">
        <v>1.62836</v>
      </c>
      <c r="O79" s="148">
        <f>ROUND(E79*N79,5)</f>
        <v>0.15631999999999999</v>
      </c>
      <c r="P79" s="148">
        <v>0</v>
      </c>
      <c r="Q79" s="148">
        <f>ROUND(E79*P79,5)</f>
        <v>0</v>
      </c>
      <c r="R79" s="148"/>
      <c r="S79" s="148"/>
      <c r="T79" s="149">
        <v>4.8899999999999997</v>
      </c>
      <c r="U79" s="148">
        <f>ROUND(E79*T79,2)</f>
        <v>0.47</v>
      </c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160</v>
      </c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ht="22.5" outlineLevel="1" x14ac:dyDescent="0.2">
      <c r="A80" s="141"/>
      <c r="B80" s="141"/>
      <c r="C80" s="179" t="s">
        <v>253</v>
      </c>
      <c r="D80" s="150"/>
      <c r="E80" s="155">
        <v>9.6000000000000002E-2</v>
      </c>
      <c r="F80" s="157"/>
      <c r="G80" s="157"/>
      <c r="H80" s="157"/>
      <c r="I80" s="157"/>
      <c r="J80" s="157"/>
      <c r="K80" s="157"/>
      <c r="L80" s="157"/>
      <c r="M80" s="157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162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22.5" outlineLevel="1" x14ac:dyDescent="0.2">
      <c r="A81" s="141">
        <v>25</v>
      </c>
      <c r="B81" s="141" t="s">
        <v>254</v>
      </c>
      <c r="C81" s="178" t="s">
        <v>255</v>
      </c>
      <c r="D81" s="147" t="s">
        <v>256</v>
      </c>
      <c r="E81" s="154">
        <v>4</v>
      </c>
      <c r="F81" s="157">
        <f>H81+J81</f>
        <v>0</v>
      </c>
      <c r="G81" s="157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48">
        <v>5.1499999999999997E-2</v>
      </c>
      <c r="O81" s="148">
        <f>ROUND(E81*N81,5)</f>
        <v>0.20599999999999999</v>
      </c>
      <c r="P81" s="148">
        <v>0</v>
      </c>
      <c r="Q81" s="148">
        <f>ROUND(E81*P81,5)</f>
        <v>0</v>
      </c>
      <c r="R81" s="148"/>
      <c r="S81" s="148"/>
      <c r="T81" s="149">
        <v>0.23100000000000001</v>
      </c>
      <c r="U81" s="148">
        <f>ROUND(E81*T81,2)</f>
        <v>0.92</v>
      </c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160</v>
      </c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22.5" outlineLevel="1" x14ac:dyDescent="0.2">
      <c r="A82" s="141"/>
      <c r="B82" s="141"/>
      <c r="C82" s="179" t="s">
        <v>257</v>
      </c>
      <c r="D82" s="150"/>
      <c r="E82" s="155">
        <v>4</v>
      </c>
      <c r="F82" s="157"/>
      <c r="G82" s="157"/>
      <c r="H82" s="157"/>
      <c r="I82" s="157"/>
      <c r="J82" s="157"/>
      <c r="K82" s="157"/>
      <c r="L82" s="157"/>
      <c r="M82" s="157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162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2.5" outlineLevel="1" x14ac:dyDescent="0.2">
      <c r="A83" s="141">
        <v>26</v>
      </c>
      <c r="B83" s="141" t="s">
        <v>258</v>
      </c>
      <c r="C83" s="178" t="s">
        <v>259</v>
      </c>
      <c r="D83" s="147" t="s">
        <v>256</v>
      </c>
      <c r="E83" s="154">
        <v>2</v>
      </c>
      <c r="F83" s="157">
        <f>H83+J83</f>
        <v>0</v>
      </c>
      <c r="G83" s="157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48">
        <v>6.948E-2</v>
      </c>
      <c r="O83" s="148">
        <f>ROUND(E83*N83,5)</f>
        <v>0.13896</v>
      </c>
      <c r="P83" s="148">
        <v>0</v>
      </c>
      <c r="Q83" s="148">
        <f>ROUND(E83*P83,5)</f>
        <v>0</v>
      </c>
      <c r="R83" s="148"/>
      <c r="S83" s="148"/>
      <c r="T83" s="149">
        <v>0.34510999999999997</v>
      </c>
      <c r="U83" s="148">
        <f>ROUND(E83*T83,2)</f>
        <v>0.69</v>
      </c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160</v>
      </c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ht="22.5" outlineLevel="1" x14ac:dyDescent="0.2">
      <c r="A84" s="141"/>
      <c r="B84" s="141"/>
      <c r="C84" s="179" t="s">
        <v>260</v>
      </c>
      <c r="D84" s="150"/>
      <c r="E84" s="155">
        <v>2</v>
      </c>
      <c r="F84" s="157"/>
      <c r="G84" s="157"/>
      <c r="H84" s="157"/>
      <c r="I84" s="157"/>
      <c r="J84" s="157"/>
      <c r="K84" s="157"/>
      <c r="L84" s="157"/>
      <c r="M84" s="157"/>
      <c r="N84" s="148"/>
      <c r="O84" s="148"/>
      <c r="P84" s="148"/>
      <c r="Q84" s="148"/>
      <c r="R84" s="148"/>
      <c r="S84" s="148"/>
      <c r="T84" s="149"/>
      <c r="U84" s="148"/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162</v>
      </c>
      <c r="AF84" s="140">
        <v>0</v>
      </c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ht="22.5" outlineLevel="1" x14ac:dyDescent="0.2">
      <c r="A85" s="141">
        <v>27</v>
      </c>
      <c r="B85" s="141" t="s">
        <v>261</v>
      </c>
      <c r="C85" s="178" t="s">
        <v>262</v>
      </c>
      <c r="D85" s="147" t="s">
        <v>159</v>
      </c>
      <c r="E85" s="154">
        <v>656.5</v>
      </c>
      <c r="F85" s="157">
        <f>H85+J85</f>
        <v>0</v>
      </c>
      <c r="G85" s="157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21</v>
      </c>
      <c r="M85" s="157">
        <f>G85*(1+L85/100)</f>
        <v>0</v>
      </c>
      <c r="N85" s="148">
        <v>1.583E-2</v>
      </c>
      <c r="O85" s="148">
        <f>ROUND(E85*N85,5)</f>
        <v>10.3924</v>
      </c>
      <c r="P85" s="148">
        <v>0</v>
      </c>
      <c r="Q85" s="148">
        <f>ROUND(E85*P85,5)</f>
        <v>0</v>
      </c>
      <c r="R85" s="148"/>
      <c r="S85" s="148"/>
      <c r="T85" s="149">
        <v>0.37</v>
      </c>
      <c r="U85" s="148">
        <f>ROUND(E85*T85,2)</f>
        <v>242.91</v>
      </c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160</v>
      </c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outlineLevel="1" x14ac:dyDescent="0.2">
      <c r="A86" s="141"/>
      <c r="B86" s="141"/>
      <c r="C86" s="179" t="s">
        <v>191</v>
      </c>
      <c r="D86" s="150"/>
      <c r="E86" s="155">
        <v>273.5</v>
      </c>
      <c r="F86" s="157"/>
      <c r="G86" s="157"/>
      <c r="H86" s="157"/>
      <c r="I86" s="157"/>
      <c r="J86" s="157"/>
      <c r="K86" s="157"/>
      <c r="L86" s="157"/>
      <c r="M86" s="157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162</v>
      </c>
      <c r="AF86" s="140">
        <v>0</v>
      </c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outlineLevel="1" x14ac:dyDescent="0.2">
      <c r="A87" s="141"/>
      <c r="B87" s="141"/>
      <c r="C87" s="179" t="s">
        <v>192</v>
      </c>
      <c r="D87" s="150"/>
      <c r="E87" s="155">
        <v>97.5</v>
      </c>
      <c r="F87" s="157"/>
      <c r="G87" s="157"/>
      <c r="H87" s="157"/>
      <c r="I87" s="157"/>
      <c r="J87" s="157"/>
      <c r="K87" s="157"/>
      <c r="L87" s="157"/>
      <c r="M87" s="157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162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outlineLevel="1" x14ac:dyDescent="0.2">
      <c r="A88" s="141"/>
      <c r="B88" s="141"/>
      <c r="C88" s="179" t="s">
        <v>193</v>
      </c>
      <c r="D88" s="150"/>
      <c r="E88" s="155">
        <v>194.5</v>
      </c>
      <c r="F88" s="157"/>
      <c r="G88" s="157"/>
      <c r="H88" s="157"/>
      <c r="I88" s="157"/>
      <c r="J88" s="157"/>
      <c r="K88" s="157"/>
      <c r="L88" s="157"/>
      <c r="M88" s="157"/>
      <c r="N88" s="148"/>
      <c r="O88" s="148"/>
      <c r="P88" s="148"/>
      <c r="Q88" s="148"/>
      <c r="R88" s="148"/>
      <c r="S88" s="148"/>
      <c r="T88" s="149"/>
      <c r="U88" s="148"/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162</v>
      </c>
      <c r="AF88" s="140">
        <v>0</v>
      </c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 x14ac:dyDescent="0.2">
      <c r="A89" s="141"/>
      <c r="B89" s="141"/>
      <c r="C89" s="179" t="s">
        <v>194</v>
      </c>
      <c r="D89" s="150"/>
      <c r="E89" s="155">
        <v>27</v>
      </c>
      <c r="F89" s="157"/>
      <c r="G89" s="157"/>
      <c r="H89" s="157"/>
      <c r="I89" s="157"/>
      <c r="J89" s="157"/>
      <c r="K89" s="157"/>
      <c r="L89" s="157"/>
      <c r="M89" s="157"/>
      <c r="N89" s="148"/>
      <c r="O89" s="148"/>
      <c r="P89" s="148"/>
      <c r="Q89" s="148"/>
      <c r="R89" s="148"/>
      <c r="S89" s="148"/>
      <c r="T89" s="149"/>
      <c r="U89" s="148"/>
      <c r="V89" s="140"/>
      <c r="W89" s="140"/>
      <c r="X89" s="140"/>
      <c r="Y89" s="140"/>
      <c r="Z89" s="140"/>
      <c r="AA89" s="140"/>
      <c r="AB89" s="140"/>
      <c r="AC89" s="140"/>
      <c r="AD89" s="140"/>
      <c r="AE89" s="140" t="s">
        <v>162</v>
      </c>
      <c r="AF89" s="140">
        <v>0</v>
      </c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outlineLevel="1" x14ac:dyDescent="0.2">
      <c r="A90" s="141"/>
      <c r="B90" s="141"/>
      <c r="C90" s="179" t="s">
        <v>195</v>
      </c>
      <c r="D90" s="150"/>
      <c r="E90" s="155">
        <v>28</v>
      </c>
      <c r="F90" s="157"/>
      <c r="G90" s="157"/>
      <c r="H90" s="157"/>
      <c r="I90" s="157"/>
      <c r="J90" s="157"/>
      <c r="K90" s="157"/>
      <c r="L90" s="157"/>
      <c r="M90" s="157"/>
      <c r="N90" s="148"/>
      <c r="O90" s="148"/>
      <c r="P90" s="148"/>
      <c r="Q90" s="148"/>
      <c r="R90" s="148"/>
      <c r="S90" s="148"/>
      <c r="T90" s="149"/>
      <c r="U90" s="148"/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162</v>
      </c>
      <c r="AF90" s="140">
        <v>0</v>
      </c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outlineLevel="1" x14ac:dyDescent="0.2">
      <c r="A91" s="141"/>
      <c r="B91" s="141"/>
      <c r="C91" s="179" t="s">
        <v>196</v>
      </c>
      <c r="D91" s="150"/>
      <c r="E91" s="155">
        <v>16</v>
      </c>
      <c r="F91" s="157"/>
      <c r="G91" s="157"/>
      <c r="H91" s="157"/>
      <c r="I91" s="157"/>
      <c r="J91" s="157"/>
      <c r="K91" s="157"/>
      <c r="L91" s="157"/>
      <c r="M91" s="157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162</v>
      </c>
      <c r="AF91" s="140">
        <v>0</v>
      </c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outlineLevel="1" x14ac:dyDescent="0.2">
      <c r="A92" s="141"/>
      <c r="B92" s="141"/>
      <c r="C92" s="179" t="s">
        <v>197</v>
      </c>
      <c r="D92" s="150"/>
      <c r="E92" s="155">
        <v>20</v>
      </c>
      <c r="F92" s="157"/>
      <c r="G92" s="157"/>
      <c r="H92" s="157"/>
      <c r="I92" s="157"/>
      <c r="J92" s="157"/>
      <c r="K92" s="157"/>
      <c r="L92" s="157"/>
      <c r="M92" s="157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162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ht="22.5" outlineLevel="1" x14ac:dyDescent="0.2">
      <c r="A93" s="141">
        <v>28</v>
      </c>
      <c r="B93" s="141" t="s">
        <v>261</v>
      </c>
      <c r="C93" s="178" t="s">
        <v>263</v>
      </c>
      <c r="D93" s="147" t="s">
        <v>159</v>
      </c>
      <c r="E93" s="154">
        <v>16</v>
      </c>
      <c r="F93" s="157">
        <f>H93+J93</f>
        <v>0</v>
      </c>
      <c r="G93" s="157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21</v>
      </c>
      <c r="M93" s="157">
        <f>G93*(1+L93/100)</f>
        <v>0</v>
      </c>
      <c r="N93" s="148">
        <v>1.583E-2</v>
      </c>
      <c r="O93" s="148">
        <f>ROUND(E93*N93,5)</f>
        <v>0.25328000000000001</v>
      </c>
      <c r="P93" s="148">
        <v>0</v>
      </c>
      <c r="Q93" s="148">
        <f>ROUND(E93*P93,5)</f>
        <v>0</v>
      </c>
      <c r="R93" s="148"/>
      <c r="S93" s="148"/>
      <c r="T93" s="149">
        <v>0.37</v>
      </c>
      <c r="U93" s="148">
        <f>ROUND(E93*T93,2)</f>
        <v>5.92</v>
      </c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160</v>
      </c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ht="22.5" outlineLevel="1" x14ac:dyDescent="0.2">
      <c r="A94" s="141"/>
      <c r="B94" s="141"/>
      <c r="C94" s="179" t="s">
        <v>264</v>
      </c>
      <c r="D94" s="150"/>
      <c r="E94" s="155">
        <v>16</v>
      </c>
      <c r="F94" s="157"/>
      <c r="G94" s="157"/>
      <c r="H94" s="157"/>
      <c r="I94" s="157"/>
      <c r="J94" s="157"/>
      <c r="K94" s="157"/>
      <c r="L94" s="157"/>
      <c r="M94" s="157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162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ht="22.5" outlineLevel="1" x14ac:dyDescent="0.2">
      <c r="A95" s="141">
        <v>29</v>
      </c>
      <c r="B95" s="141" t="s">
        <v>265</v>
      </c>
      <c r="C95" s="178" t="s">
        <v>266</v>
      </c>
      <c r="D95" s="147" t="s">
        <v>159</v>
      </c>
      <c r="E95" s="154">
        <v>0.6</v>
      </c>
      <c r="F95" s="157">
        <f>H95+J95</f>
        <v>0</v>
      </c>
      <c r="G95" s="157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21</v>
      </c>
      <c r="M95" s="157">
        <f>G95*(1+L95/100)</f>
        <v>0</v>
      </c>
      <c r="N95" s="148">
        <v>0.25492999999999999</v>
      </c>
      <c r="O95" s="148">
        <f>ROUND(E95*N95,5)</f>
        <v>0.15296000000000001</v>
      </c>
      <c r="P95" s="148">
        <v>5.4000000000000003E-3</v>
      </c>
      <c r="Q95" s="148">
        <f>ROUND(E95*P95,5)</f>
        <v>3.2399999999999998E-3</v>
      </c>
      <c r="R95" s="148"/>
      <c r="S95" s="148"/>
      <c r="T95" s="149">
        <v>1.59995</v>
      </c>
      <c r="U95" s="148">
        <f>ROUND(E95*T95,2)</f>
        <v>0.96</v>
      </c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166</v>
      </c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outlineLevel="1" x14ac:dyDescent="0.2">
      <c r="A96" s="141"/>
      <c r="B96" s="141"/>
      <c r="C96" s="179" t="s">
        <v>267</v>
      </c>
      <c r="D96" s="150"/>
      <c r="E96" s="155">
        <v>0.6</v>
      </c>
      <c r="F96" s="157"/>
      <c r="G96" s="157"/>
      <c r="H96" s="157"/>
      <c r="I96" s="157"/>
      <c r="J96" s="157"/>
      <c r="K96" s="157"/>
      <c r="L96" s="157"/>
      <c r="M96" s="157"/>
      <c r="N96" s="148"/>
      <c r="O96" s="148"/>
      <c r="P96" s="148"/>
      <c r="Q96" s="148"/>
      <c r="R96" s="148"/>
      <c r="S96" s="148"/>
      <c r="T96" s="149"/>
      <c r="U96" s="148"/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162</v>
      </c>
      <c r="AF96" s="140">
        <v>0</v>
      </c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22.5" outlineLevel="1" x14ac:dyDescent="0.2">
      <c r="A97" s="141">
        <v>30</v>
      </c>
      <c r="B97" s="141" t="s">
        <v>268</v>
      </c>
      <c r="C97" s="178" t="s">
        <v>269</v>
      </c>
      <c r="D97" s="147" t="s">
        <v>247</v>
      </c>
      <c r="E97" s="154">
        <v>5.6711999999999999E-2</v>
      </c>
      <c r="F97" s="157">
        <f>H97+J97</f>
        <v>0</v>
      </c>
      <c r="G97" s="157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21</v>
      </c>
      <c r="M97" s="157">
        <f>G97*(1+L97/100)</f>
        <v>0</v>
      </c>
      <c r="N97" s="148">
        <v>1.0900000000000001</v>
      </c>
      <c r="O97" s="148">
        <f>ROUND(E97*N97,5)</f>
        <v>6.182E-2</v>
      </c>
      <c r="P97" s="148">
        <v>0</v>
      </c>
      <c r="Q97" s="148">
        <f>ROUND(E97*P97,5)</f>
        <v>0</v>
      </c>
      <c r="R97" s="148"/>
      <c r="S97" s="148"/>
      <c r="T97" s="149">
        <v>20.6</v>
      </c>
      <c r="U97" s="148">
        <f>ROUND(E97*T97,2)</f>
        <v>1.17</v>
      </c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160</v>
      </c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ht="33.75" outlineLevel="1" x14ac:dyDescent="0.2">
      <c r="A98" s="141"/>
      <c r="B98" s="141"/>
      <c r="C98" s="179" t="s">
        <v>270</v>
      </c>
      <c r="D98" s="150"/>
      <c r="E98" s="155">
        <v>5.6711999999999999E-2</v>
      </c>
      <c r="F98" s="157"/>
      <c r="G98" s="157"/>
      <c r="H98" s="157"/>
      <c r="I98" s="157"/>
      <c r="J98" s="157"/>
      <c r="K98" s="157"/>
      <c r="L98" s="157"/>
      <c r="M98" s="157"/>
      <c r="N98" s="148"/>
      <c r="O98" s="148"/>
      <c r="P98" s="148"/>
      <c r="Q98" s="148"/>
      <c r="R98" s="148"/>
      <c r="S98" s="148"/>
      <c r="T98" s="149"/>
      <c r="U98" s="148"/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162</v>
      </c>
      <c r="AF98" s="140">
        <v>0</v>
      </c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ht="22.5" outlineLevel="1" x14ac:dyDescent="0.2">
      <c r="A99" s="141">
        <v>31</v>
      </c>
      <c r="B99" s="141" t="s">
        <v>271</v>
      </c>
      <c r="C99" s="178" t="s">
        <v>272</v>
      </c>
      <c r="D99" s="147" t="s">
        <v>159</v>
      </c>
      <c r="E99" s="154">
        <v>1.1000000000000001</v>
      </c>
      <c r="F99" s="157">
        <f>H99+J99</f>
        <v>0</v>
      </c>
      <c r="G99" s="157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21</v>
      </c>
      <c r="M99" s="157">
        <f>G99*(1+L99/100)</f>
        <v>0</v>
      </c>
      <c r="N99" s="148">
        <v>0.15679999999999999</v>
      </c>
      <c r="O99" s="148">
        <f>ROUND(E99*N99,5)</f>
        <v>0.17247999999999999</v>
      </c>
      <c r="P99" s="148">
        <v>0</v>
      </c>
      <c r="Q99" s="148">
        <f>ROUND(E99*P99,5)</f>
        <v>0</v>
      </c>
      <c r="R99" s="148"/>
      <c r="S99" s="148"/>
      <c r="T99" s="149">
        <v>1.2225999999999999</v>
      </c>
      <c r="U99" s="148">
        <f>ROUND(E99*T99,2)</f>
        <v>1.34</v>
      </c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160</v>
      </c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outlineLevel="1" x14ac:dyDescent="0.2">
      <c r="A100" s="141"/>
      <c r="B100" s="141"/>
      <c r="C100" s="179" t="s">
        <v>273</v>
      </c>
      <c r="D100" s="150"/>
      <c r="E100" s="155">
        <v>1.1000000000000001</v>
      </c>
      <c r="F100" s="157"/>
      <c r="G100" s="157"/>
      <c r="H100" s="157"/>
      <c r="I100" s="157"/>
      <c r="J100" s="157"/>
      <c r="K100" s="157"/>
      <c r="L100" s="157"/>
      <c r="M100" s="157"/>
      <c r="N100" s="148"/>
      <c r="O100" s="148"/>
      <c r="P100" s="148"/>
      <c r="Q100" s="148"/>
      <c r="R100" s="148"/>
      <c r="S100" s="148"/>
      <c r="T100" s="149"/>
      <c r="U100" s="148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162</v>
      </c>
      <c r="AF100" s="140">
        <v>0</v>
      </c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ht="22.5" outlineLevel="1" x14ac:dyDescent="0.2">
      <c r="A101" s="141">
        <v>32</v>
      </c>
      <c r="B101" s="141" t="s">
        <v>254</v>
      </c>
      <c r="C101" s="178" t="s">
        <v>274</v>
      </c>
      <c r="D101" s="147" t="s">
        <v>256</v>
      </c>
      <c r="E101" s="154">
        <v>4</v>
      </c>
      <c r="F101" s="157">
        <f>H101+J101</f>
        <v>0</v>
      </c>
      <c r="G101" s="157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21</v>
      </c>
      <c r="M101" s="157">
        <f>G101*(1+L101/100)</f>
        <v>0</v>
      </c>
      <c r="N101" s="148">
        <v>5.1499999999999997E-2</v>
      </c>
      <c r="O101" s="148">
        <f>ROUND(E101*N101,5)</f>
        <v>0.20599999999999999</v>
      </c>
      <c r="P101" s="148">
        <v>0</v>
      </c>
      <c r="Q101" s="148">
        <f>ROUND(E101*P101,5)</f>
        <v>0</v>
      </c>
      <c r="R101" s="148"/>
      <c r="S101" s="148"/>
      <c r="T101" s="149">
        <v>0.23100000000000001</v>
      </c>
      <c r="U101" s="148">
        <f>ROUND(E101*T101,2)</f>
        <v>0.92</v>
      </c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160</v>
      </c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outlineLevel="1" x14ac:dyDescent="0.2">
      <c r="A102" s="141"/>
      <c r="B102" s="141"/>
      <c r="C102" s="179" t="s">
        <v>275</v>
      </c>
      <c r="D102" s="150"/>
      <c r="E102" s="155">
        <v>4</v>
      </c>
      <c r="F102" s="157"/>
      <c r="G102" s="157"/>
      <c r="H102" s="157"/>
      <c r="I102" s="157"/>
      <c r="J102" s="157"/>
      <c r="K102" s="157"/>
      <c r="L102" s="157"/>
      <c r="M102" s="157"/>
      <c r="N102" s="148"/>
      <c r="O102" s="148"/>
      <c r="P102" s="148"/>
      <c r="Q102" s="148"/>
      <c r="R102" s="148"/>
      <c r="S102" s="148"/>
      <c r="T102" s="149"/>
      <c r="U102" s="148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162</v>
      </c>
      <c r="AF102" s="140">
        <v>0</v>
      </c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ht="22.5" outlineLevel="1" x14ac:dyDescent="0.2">
      <c r="A103" s="141">
        <v>33</v>
      </c>
      <c r="B103" s="141" t="s">
        <v>276</v>
      </c>
      <c r="C103" s="178" t="s">
        <v>277</v>
      </c>
      <c r="D103" s="147" t="s">
        <v>247</v>
      </c>
      <c r="E103" s="154">
        <v>0.1716</v>
      </c>
      <c r="F103" s="157">
        <f>H103+J103</f>
        <v>0</v>
      </c>
      <c r="G103" s="157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48">
        <v>1.0970899999999999</v>
      </c>
      <c r="O103" s="148">
        <f>ROUND(E103*N103,5)</f>
        <v>0.18826000000000001</v>
      </c>
      <c r="P103" s="148">
        <v>0</v>
      </c>
      <c r="Q103" s="148">
        <f>ROUND(E103*P103,5)</f>
        <v>0</v>
      </c>
      <c r="R103" s="148"/>
      <c r="S103" s="148"/>
      <c r="T103" s="149">
        <v>17.517720000000001</v>
      </c>
      <c r="U103" s="148">
        <f>ROUND(E103*T103,2)</f>
        <v>3.01</v>
      </c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166</v>
      </c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outlineLevel="1" x14ac:dyDescent="0.2">
      <c r="A104" s="141"/>
      <c r="B104" s="141"/>
      <c r="C104" s="179" t="s">
        <v>278</v>
      </c>
      <c r="D104" s="150"/>
      <c r="E104" s="155">
        <v>0.1716</v>
      </c>
      <c r="F104" s="157"/>
      <c r="G104" s="157"/>
      <c r="H104" s="157"/>
      <c r="I104" s="157"/>
      <c r="J104" s="157"/>
      <c r="K104" s="157"/>
      <c r="L104" s="157"/>
      <c r="M104" s="157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162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ht="22.5" outlineLevel="1" x14ac:dyDescent="0.2">
      <c r="A105" s="141">
        <v>34</v>
      </c>
      <c r="B105" s="141" t="s">
        <v>279</v>
      </c>
      <c r="C105" s="178" t="s">
        <v>280</v>
      </c>
      <c r="D105" s="147" t="s">
        <v>159</v>
      </c>
      <c r="E105" s="154">
        <v>7.59</v>
      </c>
      <c r="F105" s="157">
        <f>H105+J105</f>
        <v>0</v>
      </c>
      <c r="G105" s="157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21</v>
      </c>
      <c r="M105" s="157">
        <f>G105*(1+L105/100)</f>
        <v>0</v>
      </c>
      <c r="N105" s="148">
        <v>2.8070000000000001E-2</v>
      </c>
      <c r="O105" s="148">
        <f>ROUND(E105*N105,5)</f>
        <v>0.21304999999999999</v>
      </c>
      <c r="P105" s="148">
        <v>0</v>
      </c>
      <c r="Q105" s="148">
        <f>ROUND(E105*P105,5)</f>
        <v>0</v>
      </c>
      <c r="R105" s="148"/>
      <c r="S105" s="148"/>
      <c r="T105" s="149">
        <v>1.252</v>
      </c>
      <c r="U105" s="148">
        <f>ROUND(E105*T105,2)</f>
        <v>9.5</v>
      </c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160</v>
      </c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outlineLevel="1" x14ac:dyDescent="0.2">
      <c r="A106" s="141"/>
      <c r="B106" s="141"/>
      <c r="C106" s="179" t="s">
        <v>281</v>
      </c>
      <c r="D106" s="150"/>
      <c r="E106" s="155">
        <v>7.59</v>
      </c>
      <c r="F106" s="157"/>
      <c r="G106" s="157"/>
      <c r="H106" s="157"/>
      <c r="I106" s="157"/>
      <c r="J106" s="157"/>
      <c r="K106" s="157"/>
      <c r="L106" s="157"/>
      <c r="M106" s="157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162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 x14ac:dyDescent="0.2">
      <c r="A107" s="141">
        <v>35</v>
      </c>
      <c r="B107" s="141" t="s">
        <v>261</v>
      </c>
      <c r="C107" s="178" t="s">
        <v>282</v>
      </c>
      <c r="D107" s="147" t="s">
        <v>159</v>
      </c>
      <c r="E107" s="154">
        <v>54</v>
      </c>
      <c r="F107" s="157">
        <f>H107+J107</f>
        <v>0</v>
      </c>
      <c r="G107" s="157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48">
        <v>1.583E-2</v>
      </c>
      <c r="O107" s="148">
        <f>ROUND(E107*N107,5)</f>
        <v>0.85482000000000002</v>
      </c>
      <c r="P107" s="148">
        <v>0</v>
      </c>
      <c r="Q107" s="148">
        <f>ROUND(E107*P107,5)</f>
        <v>0</v>
      </c>
      <c r="R107" s="148"/>
      <c r="S107" s="148"/>
      <c r="T107" s="149">
        <v>0.37</v>
      </c>
      <c r="U107" s="148">
        <f>ROUND(E107*T107,2)</f>
        <v>19.98</v>
      </c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160</v>
      </c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22.5" outlineLevel="1" x14ac:dyDescent="0.2">
      <c r="A108" s="141"/>
      <c r="B108" s="141"/>
      <c r="C108" s="179" t="s">
        <v>283</v>
      </c>
      <c r="D108" s="150"/>
      <c r="E108" s="155">
        <v>54</v>
      </c>
      <c r="F108" s="157"/>
      <c r="G108" s="157"/>
      <c r="H108" s="157"/>
      <c r="I108" s="157"/>
      <c r="J108" s="157"/>
      <c r="K108" s="157"/>
      <c r="L108" s="157"/>
      <c r="M108" s="157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162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outlineLevel="1" x14ac:dyDescent="0.2">
      <c r="A109" s="141"/>
      <c r="B109" s="141"/>
      <c r="C109" s="179" t="s">
        <v>284</v>
      </c>
      <c r="D109" s="150"/>
      <c r="E109" s="155"/>
      <c r="F109" s="157"/>
      <c r="G109" s="157"/>
      <c r="H109" s="157"/>
      <c r="I109" s="157"/>
      <c r="J109" s="157"/>
      <c r="K109" s="157"/>
      <c r="L109" s="157"/>
      <c r="M109" s="157"/>
      <c r="N109" s="148"/>
      <c r="O109" s="148"/>
      <c r="P109" s="148"/>
      <c r="Q109" s="148"/>
      <c r="R109" s="148"/>
      <c r="S109" s="148"/>
      <c r="T109" s="149"/>
      <c r="U109" s="148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162</v>
      </c>
      <c r="AF109" s="140">
        <v>0</v>
      </c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x14ac:dyDescent="0.2">
      <c r="A110" s="142" t="s">
        <v>155</v>
      </c>
      <c r="B110" s="142" t="s">
        <v>68</v>
      </c>
      <c r="C110" s="180" t="s">
        <v>69</v>
      </c>
      <c r="D110" s="151"/>
      <c r="E110" s="156"/>
      <c r="F110" s="159"/>
      <c r="G110" s="159">
        <f>SUMIF(AE111:AE125,"&lt;&gt;NOR",G111:G125)</f>
        <v>0</v>
      </c>
      <c r="H110" s="159"/>
      <c r="I110" s="159">
        <f>SUM(I111:I125)</f>
        <v>0</v>
      </c>
      <c r="J110" s="159"/>
      <c r="K110" s="159">
        <f>SUM(K111:K125)</f>
        <v>0</v>
      </c>
      <c r="L110" s="159"/>
      <c r="M110" s="159">
        <f>SUM(M111:M125)</f>
        <v>0</v>
      </c>
      <c r="N110" s="152"/>
      <c r="O110" s="152">
        <f>SUM(O111:O125)</f>
        <v>2.1445799999999999</v>
      </c>
      <c r="P110" s="152"/>
      <c r="Q110" s="152">
        <f>SUM(Q111:Q125)</f>
        <v>0</v>
      </c>
      <c r="R110" s="152"/>
      <c r="S110" s="152"/>
      <c r="T110" s="153"/>
      <c r="U110" s="152">
        <f>SUM(U111:U125)</f>
        <v>79.19</v>
      </c>
      <c r="AE110" t="s">
        <v>156</v>
      </c>
    </row>
    <row r="111" spans="1:60" ht="22.5" outlineLevel="1" x14ac:dyDescent="0.2">
      <c r="A111" s="141">
        <v>36</v>
      </c>
      <c r="B111" s="141" t="s">
        <v>285</v>
      </c>
      <c r="C111" s="178" t="s">
        <v>286</v>
      </c>
      <c r="D111" s="147" t="s">
        <v>256</v>
      </c>
      <c r="E111" s="154">
        <v>8</v>
      </c>
      <c r="F111" s="157">
        <f>H111+J111</f>
        <v>0</v>
      </c>
      <c r="G111" s="157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48">
        <v>2.094E-2</v>
      </c>
      <c r="O111" s="148">
        <f>ROUND(E111*N111,5)</f>
        <v>0.16752</v>
      </c>
      <c r="P111" s="148">
        <v>0</v>
      </c>
      <c r="Q111" s="148">
        <f>ROUND(E111*P111,5)</f>
        <v>0</v>
      </c>
      <c r="R111" s="148"/>
      <c r="S111" s="148"/>
      <c r="T111" s="149">
        <v>0.2014</v>
      </c>
      <c r="U111" s="148">
        <f>ROUND(E111*T111,2)</f>
        <v>1.61</v>
      </c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160</v>
      </c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ht="22.5" outlineLevel="1" x14ac:dyDescent="0.2">
      <c r="A112" s="141">
        <v>37</v>
      </c>
      <c r="B112" s="141" t="s">
        <v>287</v>
      </c>
      <c r="C112" s="178" t="s">
        <v>288</v>
      </c>
      <c r="D112" s="147" t="s">
        <v>159</v>
      </c>
      <c r="E112" s="154">
        <v>36.82</v>
      </c>
      <c r="F112" s="157">
        <f>H112+J112</f>
        <v>0</v>
      </c>
      <c r="G112" s="157">
        <f>ROUND(E112*F112,2)</f>
        <v>0</v>
      </c>
      <c r="H112" s="158"/>
      <c r="I112" s="157">
        <f>ROUND(E112*H112,2)</f>
        <v>0</v>
      </c>
      <c r="J112" s="158"/>
      <c r="K112" s="157">
        <f>ROUND(E112*J112,2)</f>
        <v>0</v>
      </c>
      <c r="L112" s="157">
        <v>21</v>
      </c>
      <c r="M112" s="157">
        <f>G112*(1+L112/100)</f>
        <v>0</v>
      </c>
      <c r="N112" s="148">
        <v>1.191E-2</v>
      </c>
      <c r="O112" s="148">
        <f>ROUND(E112*N112,5)</f>
        <v>0.43852999999999998</v>
      </c>
      <c r="P112" s="148">
        <v>0</v>
      </c>
      <c r="Q112" s="148">
        <f>ROUND(E112*P112,5)</f>
        <v>0</v>
      </c>
      <c r="R112" s="148"/>
      <c r="S112" s="148"/>
      <c r="T112" s="149">
        <v>1.0449999999999999</v>
      </c>
      <c r="U112" s="148">
        <f>ROUND(E112*T112,2)</f>
        <v>38.479999999999997</v>
      </c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160</v>
      </c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79" t="s">
        <v>289</v>
      </c>
      <c r="D113" s="150"/>
      <c r="E113" s="155">
        <v>36.82</v>
      </c>
      <c r="F113" s="157"/>
      <c r="G113" s="157"/>
      <c r="H113" s="157"/>
      <c r="I113" s="157"/>
      <c r="J113" s="157"/>
      <c r="K113" s="157"/>
      <c r="L113" s="157"/>
      <c r="M113" s="157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162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>
        <v>38</v>
      </c>
      <c r="B114" s="141" t="s">
        <v>287</v>
      </c>
      <c r="C114" s="178" t="s">
        <v>290</v>
      </c>
      <c r="D114" s="147" t="s">
        <v>159</v>
      </c>
      <c r="E114" s="154">
        <v>30</v>
      </c>
      <c r="F114" s="157">
        <f>H114+J114</f>
        <v>0</v>
      </c>
      <c r="G114" s="157">
        <f>ROUND(E114*F114,2)</f>
        <v>0</v>
      </c>
      <c r="H114" s="158"/>
      <c r="I114" s="157">
        <f>ROUND(E114*H114,2)</f>
        <v>0</v>
      </c>
      <c r="J114" s="158"/>
      <c r="K114" s="157">
        <f>ROUND(E114*J114,2)</f>
        <v>0</v>
      </c>
      <c r="L114" s="157">
        <v>21</v>
      </c>
      <c r="M114" s="157">
        <f>G114*(1+L114/100)</f>
        <v>0</v>
      </c>
      <c r="N114" s="148">
        <v>1.191E-2</v>
      </c>
      <c r="O114" s="148">
        <f>ROUND(E114*N114,5)</f>
        <v>0.35730000000000001</v>
      </c>
      <c r="P114" s="148">
        <v>0</v>
      </c>
      <c r="Q114" s="148">
        <f>ROUND(E114*P114,5)</f>
        <v>0</v>
      </c>
      <c r="R114" s="148"/>
      <c r="S114" s="148"/>
      <c r="T114" s="149">
        <v>1.0449999999999999</v>
      </c>
      <c r="U114" s="148">
        <f>ROUND(E114*T114,2)</f>
        <v>31.35</v>
      </c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160</v>
      </c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">
      <c r="A115" s="141"/>
      <c r="B115" s="141"/>
      <c r="C115" s="179" t="s">
        <v>291</v>
      </c>
      <c r="D115" s="150"/>
      <c r="E115" s="155">
        <v>30</v>
      </c>
      <c r="F115" s="157"/>
      <c r="G115" s="157"/>
      <c r="H115" s="157"/>
      <c r="I115" s="157"/>
      <c r="J115" s="157"/>
      <c r="K115" s="157"/>
      <c r="L115" s="157"/>
      <c r="M115" s="157"/>
      <c r="N115" s="148"/>
      <c r="O115" s="148"/>
      <c r="P115" s="148"/>
      <c r="Q115" s="148"/>
      <c r="R115" s="148"/>
      <c r="S115" s="148"/>
      <c r="T115" s="149"/>
      <c r="U115" s="148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162</v>
      </c>
      <c r="AF115" s="140">
        <v>0</v>
      </c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>
        <v>39</v>
      </c>
      <c r="B116" s="141" t="s">
        <v>292</v>
      </c>
      <c r="C116" s="178" t="s">
        <v>293</v>
      </c>
      <c r="D116" s="147" t="s">
        <v>159</v>
      </c>
      <c r="E116" s="154">
        <v>202.4</v>
      </c>
      <c r="F116" s="157">
        <f>H116+J116</f>
        <v>0</v>
      </c>
      <c r="G116" s="157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21</v>
      </c>
      <c r="M116" s="157">
        <f>G116*(1+L116/100)</f>
        <v>0</v>
      </c>
      <c r="N116" s="148">
        <v>0</v>
      </c>
      <c r="O116" s="148">
        <f>ROUND(E116*N116,5)</f>
        <v>0</v>
      </c>
      <c r="P116" s="148">
        <v>0</v>
      </c>
      <c r="Q116" s="148">
        <f>ROUND(E116*P116,5)</f>
        <v>0</v>
      </c>
      <c r="R116" s="148"/>
      <c r="S116" s="148"/>
      <c r="T116" s="149">
        <v>0</v>
      </c>
      <c r="U116" s="148">
        <f>ROUND(E116*T116,2)</f>
        <v>0</v>
      </c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160</v>
      </c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outlineLevel="1" x14ac:dyDescent="0.2">
      <c r="A117" s="141"/>
      <c r="B117" s="141"/>
      <c r="C117" s="179" t="s">
        <v>294</v>
      </c>
      <c r="D117" s="150"/>
      <c r="E117" s="155">
        <v>202.4</v>
      </c>
      <c r="F117" s="157"/>
      <c r="G117" s="157"/>
      <c r="H117" s="157"/>
      <c r="I117" s="157"/>
      <c r="J117" s="157"/>
      <c r="K117" s="157"/>
      <c r="L117" s="157"/>
      <c r="M117" s="157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162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22.5" outlineLevel="1" x14ac:dyDescent="0.2">
      <c r="A118" s="141">
        <v>40</v>
      </c>
      <c r="B118" s="141" t="s">
        <v>295</v>
      </c>
      <c r="C118" s="178" t="s">
        <v>296</v>
      </c>
      <c r="D118" s="147" t="s">
        <v>159</v>
      </c>
      <c r="E118" s="154">
        <v>202.4</v>
      </c>
      <c r="F118" s="157">
        <f>H118+J118</f>
        <v>0</v>
      </c>
      <c r="G118" s="157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21</v>
      </c>
      <c r="M118" s="157">
        <f>G118*(1+L118/100)</f>
        <v>0</v>
      </c>
      <c r="N118" s="148">
        <v>0</v>
      </c>
      <c r="O118" s="148">
        <f>ROUND(E118*N118,5)</f>
        <v>0</v>
      </c>
      <c r="P118" s="148">
        <v>0</v>
      </c>
      <c r="Q118" s="148">
        <f>ROUND(E118*P118,5)</f>
        <v>0</v>
      </c>
      <c r="R118" s="148"/>
      <c r="S118" s="148"/>
      <c r="T118" s="149">
        <v>0</v>
      </c>
      <c r="U118" s="148">
        <f>ROUND(E118*T118,2)</f>
        <v>0</v>
      </c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160</v>
      </c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outlineLevel="1" x14ac:dyDescent="0.2">
      <c r="A119" s="141"/>
      <c r="B119" s="141"/>
      <c r="C119" s="179" t="s">
        <v>297</v>
      </c>
      <c r="D119" s="150"/>
      <c r="E119" s="155">
        <v>202.4</v>
      </c>
      <c r="F119" s="157"/>
      <c r="G119" s="157"/>
      <c r="H119" s="157"/>
      <c r="I119" s="157"/>
      <c r="J119" s="157"/>
      <c r="K119" s="157"/>
      <c r="L119" s="157"/>
      <c r="M119" s="157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162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ht="22.5" outlineLevel="1" x14ac:dyDescent="0.2">
      <c r="A120" s="141">
        <v>41</v>
      </c>
      <c r="B120" s="141" t="s">
        <v>298</v>
      </c>
      <c r="C120" s="178" t="s">
        <v>299</v>
      </c>
      <c r="D120" s="147" t="s">
        <v>159</v>
      </c>
      <c r="E120" s="154">
        <v>202.4</v>
      </c>
      <c r="F120" s="157">
        <f>H120+J120</f>
        <v>0</v>
      </c>
      <c r="G120" s="157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21</v>
      </c>
      <c r="M120" s="157">
        <f>G120*(1+L120/100)</f>
        <v>0</v>
      </c>
      <c r="N120" s="148">
        <v>0</v>
      </c>
      <c r="O120" s="148">
        <f>ROUND(E120*N120,5)</f>
        <v>0</v>
      </c>
      <c r="P120" s="148">
        <v>0</v>
      </c>
      <c r="Q120" s="148">
        <f>ROUND(E120*P120,5)</f>
        <v>0</v>
      </c>
      <c r="R120" s="148"/>
      <c r="S120" s="148"/>
      <c r="T120" s="149">
        <v>0</v>
      </c>
      <c r="U120" s="148">
        <f>ROUND(E120*T120,2)</f>
        <v>0</v>
      </c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 t="s">
        <v>160</v>
      </c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0"/>
      <c r="BB120" s="140"/>
      <c r="BC120" s="140"/>
      <c r="BD120" s="140"/>
      <c r="BE120" s="140"/>
      <c r="BF120" s="140"/>
      <c r="BG120" s="140"/>
      <c r="BH120" s="140"/>
    </row>
    <row r="121" spans="1:60" outlineLevel="1" x14ac:dyDescent="0.2">
      <c r="A121" s="141"/>
      <c r="B121" s="141"/>
      <c r="C121" s="179" t="s">
        <v>297</v>
      </c>
      <c r="D121" s="150"/>
      <c r="E121" s="155">
        <v>202.4</v>
      </c>
      <c r="F121" s="157"/>
      <c r="G121" s="157"/>
      <c r="H121" s="157"/>
      <c r="I121" s="157"/>
      <c r="J121" s="157"/>
      <c r="K121" s="157"/>
      <c r="L121" s="157"/>
      <c r="M121" s="157"/>
      <c r="N121" s="148"/>
      <c r="O121" s="148"/>
      <c r="P121" s="148"/>
      <c r="Q121" s="148"/>
      <c r="R121" s="148"/>
      <c r="S121" s="148"/>
      <c r="T121" s="149"/>
      <c r="U121" s="148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162</v>
      </c>
      <c r="AF121" s="140">
        <v>0</v>
      </c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22.5" outlineLevel="1" x14ac:dyDescent="0.2">
      <c r="A122" s="141">
        <v>42</v>
      </c>
      <c r="B122" s="141" t="s">
        <v>300</v>
      </c>
      <c r="C122" s="178" t="s">
        <v>301</v>
      </c>
      <c r="D122" s="147" t="s">
        <v>256</v>
      </c>
      <c r="E122" s="154">
        <v>16</v>
      </c>
      <c r="F122" s="157">
        <f>H122+J122</f>
        <v>0</v>
      </c>
      <c r="G122" s="157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21</v>
      </c>
      <c r="M122" s="157">
        <f>G122*(1+L122/100)</f>
        <v>0</v>
      </c>
      <c r="N122" s="148">
        <v>2.3980000000000001E-2</v>
      </c>
      <c r="O122" s="148">
        <f>ROUND(E122*N122,5)</f>
        <v>0.38368000000000002</v>
      </c>
      <c r="P122" s="148">
        <v>0</v>
      </c>
      <c r="Q122" s="148">
        <f>ROUND(E122*P122,5)</f>
        <v>0</v>
      </c>
      <c r="R122" s="148"/>
      <c r="S122" s="148"/>
      <c r="T122" s="149">
        <v>0.26179000000000002</v>
      </c>
      <c r="U122" s="148">
        <f>ROUND(E122*T122,2)</f>
        <v>4.1900000000000004</v>
      </c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166</v>
      </c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outlineLevel="1" x14ac:dyDescent="0.2">
      <c r="A123" s="141"/>
      <c r="B123" s="141"/>
      <c r="C123" s="179" t="s">
        <v>302</v>
      </c>
      <c r="D123" s="150"/>
      <c r="E123" s="155">
        <v>16</v>
      </c>
      <c r="F123" s="157"/>
      <c r="G123" s="157"/>
      <c r="H123" s="157"/>
      <c r="I123" s="157"/>
      <c r="J123" s="157"/>
      <c r="K123" s="157"/>
      <c r="L123" s="157"/>
      <c r="M123" s="157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162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ht="22.5" outlineLevel="1" x14ac:dyDescent="0.2">
      <c r="A124" s="141">
        <v>43</v>
      </c>
      <c r="B124" s="141" t="s">
        <v>303</v>
      </c>
      <c r="C124" s="178" t="s">
        <v>304</v>
      </c>
      <c r="D124" s="147" t="s">
        <v>159</v>
      </c>
      <c r="E124" s="154">
        <v>3.9</v>
      </c>
      <c r="F124" s="157">
        <f>H124+J124</f>
        <v>0</v>
      </c>
      <c r="G124" s="157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48">
        <v>0.20449999999999999</v>
      </c>
      <c r="O124" s="148">
        <f>ROUND(E124*N124,5)</f>
        <v>0.79754999999999998</v>
      </c>
      <c r="P124" s="148">
        <v>0</v>
      </c>
      <c r="Q124" s="148">
        <f>ROUND(E124*P124,5)</f>
        <v>0</v>
      </c>
      <c r="R124" s="148"/>
      <c r="S124" s="148"/>
      <c r="T124" s="149">
        <v>0.91305000000000003</v>
      </c>
      <c r="U124" s="148">
        <f>ROUND(E124*T124,2)</f>
        <v>3.56</v>
      </c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166</v>
      </c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 x14ac:dyDescent="0.2">
      <c r="A125" s="141"/>
      <c r="B125" s="141"/>
      <c r="C125" s="179" t="s">
        <v>305</v>
      </c>
      <c r="D125" s="150"/>
      <c r="E125" s="155">
        <v>3.9</v>
      </c>
      <c r="F125" s="157"/>
      <c r="G125" s="157"/>
      <c r="H125" s="157"/>
      <c r="I125" s="157"/>
      <c r="J125" s="157"/>
      <c r="K125" s="157"/>
      <c r="L125" s="157"/>
      <c r="M125" s="157"/>
      <c r="N125" s="148"/>
      <c r="O125" s="148"/>
      <c r="P125" s="148"/>
      <c r="Q125" s="148"/>
      <c r="R125" s="148"/>
      <c r="S125" s="148"/>
      <c r="T125" s="149"/>
      <c r="U125" s="148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162</v>
      </c>
      <c r="AF125" s="140">
        <v>0</v>
      </c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x14ac:dyDescent="0.2">
      <c r="A126" s="142" t="s">
        <v>155</v>
      </c>
      <c r="B126" s="142" t="s">
        <v>70</v>
      </c>
      <c r="C126" s="180" t="s">
        <v>71</v>
      </c>
      <c r="D126" s="151"/>
      <c r="E126" s="156"/>
      <c r="F126" s="159"/>
      <c r="G126" s="159">
        <f>SUMIF(AE127:AE132,"&lt;&gt;NOR",G127:G132)</f>
        <v>0</v>
      </c>
      <c r="H126" s="159"/>
      <c r="I126" s="159">
        <f>SUM(I127:I132)</f>
        <v>0</v>
      </c>
      <c r="J126" s="159"/>
      <c r="K126" s="159">
        <f>SUM(K127:K132)</f>
        <v>0</v>
      </c>
      <c r="L126" s="159"/>
      <c r="M126" s="159">
        <f>SUM(M127:M132)</f>
        <v>0</v>
      </c>
      <c r="N126" s="152"/>
      <c r="O126" s="152">
        <f>SUM(O127:O132)</f>
        <v>43.592330000000004</v>
      </c>
      <c r="P126" s="152"/>
      <c r="Q126" s="152">
        <f>SUM(Q127:Q132)</f>
        <v>0</v>
      </c>
      <c r="R126" s="152"/>
      <c r="S126" s="152"/>
      <c r="T126" s="153"/>
      <c r="U126" s="152">
        <f>SUM(U127:U132)</f>
        <v>79.2</v>
      </c>
      <c r="AE126" t="s">
        <v>156</v>
      </c>
    </row>
    <row r="127" spans="1:60" ht="22.5" outlineLevel="1" x14ac:dyDescent="0.2">
      <c r="A127" s="141">
        <v>44</v>
      </c>
      <c r="B127" s="141" t="s">
        <v>306</v>
      </c>
      <c r="C127" s="178" t="s">
        <v>307</v>
      </c>
      <c r="D127" s="147" t="s">
        <v>159</v>
      </c>
      <c r="E127" s="154">
        <v>64.61</v>
      </c>
      <c r="F127" s="157">
        <f>H127+J127</f>
        <v>0</v>
      </c>
      <c r="G127" s="157">
        <f>ROUND(E127*F127,2)</f>
        <v>0</v>
      </c>
      <c r="H127" s="158"/>
      <c r="I127" s="157">
        <f>ROUND(E127*H127,2)</f>
        <v>0</v>
      </c>
      <c r="J127" s="158"/>
      <c r="K127" s="157">
        <f>ROUND(E127*J127,2)</f>
        <v>0</v>
      </c>
      <c r="L127" s="157">
        <v>21</v>
      </c>
      <c r="M127" s="157">
        <f>G127*(1+L127/100)</f>
        <v>0</v>
      </c>
      <c r="N127" s="148">
        <v>0.66954999999999998</v>
      </c>
      <c r="O127" s="148">
        <f>ROUND(E127*N127,5)</f>
        <v>43.259630000000001</v>
      </c>
      <c r="P127" s="148">
        <v>0</v>
      </c>
      <c r="Q127" s="148">
        <f>ROUND(E127*P127,5)</f>
        <v>0</v>
      </c>
      <c r="R127" s="148"/>
      <c r="S127" s="148"/>
      <c r="T127" s="149">
        <v>1.18485</v>
      </c>
      <c r="U127" s="148">
        <f>ROUND(E127*T127,2)</f>
        <v>76.55</v>
      </c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166</v>
      </c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 x14ac:dyDescent="0.2">
      <c r="A128" s="141"/>
      <c r="B128" s="141"/>
      <c r="C128" s="179" t="s">
        <v>308</v>
      </c>
      <c r="D128" s="150"/>
      <c r="E128" s="155"/>
      <c r="F128" s="157"/>
      <c r="G128" s="157"/>
      <c r="H128" s="157"/>
      <c r="I128" s="157"/>
      <c r="J128" s="157"/>
      <c r="K128" s="157"/>
      <c r="L128" s="157"/>
      <c r="M128" s="157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162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ht="22.5" outlineLevel="1" x14ac:dyDescent="0.2">
      <c r="A129" s="141"/>
      <c r="B129" s="141"/>
      <c r="C129" s="179" t="s">
        <v>309</v>
      </c>
      <c r="D129" s="150"/>
      <c r="E129" s="155">
        <v>45.5</v>
      </c>
      <c r="F129" s="157"/>
      <c r="G129" s="157"/>
      <c r="H129" s="157"/>
      <c r="I129" s="157"/>
      <c r="J129" s="157"/>
      <c r="K129" s="157"/>
      <c r="L129" s="157"/>
      <c r="M129" s="157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162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outlineLevel="1" x14ac:dyDescent="0.2">
      <c r="A130" s="141"/>
      <c r="B130" s="141"/>
      <c r="C130" s="179" t="s">
        <v>310</v>
      </c>
      <c r="D130" s="150"/>
      <c r="E130" s="155">
        <v>19.11</v>
      </c>
      <c r="F130" s="157"/>
      <c r="G130" s="157"/>
      <c r="H130" s="157"/>
      <c r="I130" s="157"/>
      <c r="J130" s="157"/>
      <c r="K130" s="157"/>
      <c r="L130" s="157"/>
      <c r="M130" s="157"/>
      <c r="N130" s="148"/>
      <c r="O130" s="148"/>
      <c r="P130" s="148"/>
      <c r="Q130" s="148"/>
      <c r="R130" s="148"/>
      <c r="S130" s="148"/>
      <c r="T130" s="149"/>
      <c r="U130" s="148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162</v>
      </c>
      <c r="AF130" s="140">
        <v>0</v>
      </c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22.5" outlineLevel="1" x14ac:dyDescent="0.2">
      <c r="A131" s="141">
        <v>45</v>
      </c>
      <c r="B131" s="141" t="s">
        <v>311</v>
      </c>
      <c r="C131" s="178" t="s">
        <v>312</v>
      </c>
      <c r="D131" s="147" t="s">
        <v>159</v>
      </c>
      <c r="E131" s="154">
        <v>6</v>
      </c>
      <c r="F131" s="157">
        <f>H131+J131</f>
        <v>0</v>
      </c>
      <c r="G131" s="157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21</v>
      </c>
      <c r="M131" s="157">
        <f>G131*(1+L131/100)</f>
        <v>0</v>
      </c>
      <c r="N131" s="148">
        <v>5.5449999999999999E-2</v>
      </c>
      <c r="O131" s="148">
        <f>ROUND(E131*N131,5)</f>
        <v>0.3327</v>
      </c>
      <c r="P131" s="148">
        <v>0</v>
      </c>
      <c r="Q131" s="148">
        <f>ROUND(E131*P131,5)</f>
        <v>0</v>
      </c>
      <c r="R131" s="148"/>
      <c r="S131" s="148"/>
      <c r="T131" s="149">
        <v>0.442</v>
      </c>
      <c r="U131" s="148">
        <f>ROUND(E131*T131,2)</f>
        <v>2.65</v>
      </c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160</v>
      </c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ht="22.5" outlineLevel="1" x14ac:dyDescent="0.2">
      <c r="A132" s="141"/>
      <c r="B132" s="141"/>
      <c r="C132" s="179" t="s">
        <v>313</v>
      </c>
      <c r="D132" s="150"/>
      <c r="E132" s="155">
        <v>6</v>
      </c>
      <c r="F132" s="157"/>
      <c r="G132" s="157"/>
      <c r="H132" s="157"/>
      <c r="I132" s="157"/>
      <c r="J132" s="157"/>
      <c r="K132" s="157"/>
      <c r="L132" s="157"/>
      <c r="M132" s="157"/>
      <c r="N132" s="148"/>
      <c r="O132" s="148"/>
      <c r="P132" s="148"/>
      <c r="Q132" s="148"/>
      <c r="R132" s="148"/>
      <c r="S132" s="148"/>
      <c r="T132" s="149"/>
      <c r="U132" s="148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162</v>
      </c>
      <c r="AF132" s="140">
        <v>0</v>
      </c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x14ac:dyDescent="0.2">
      <c r="A133" s="142" t="s">
        <v>155</v>
      </c>
      <c r="B133" s="142" t="s">
        <v>72</v>
      </c>
      <c r="C133" s="180" t="s">
        <v>73</v>
      </c>
      <c r="D133" s="151"/>
      <c r="E133" s="156"/>
      <c r="F133" s="159"/>
      <c r="G133" s="159">
        <f>SUMIF(AE134:AE147,"&lt;&gt;NOR",G134:G147)</f>
        <v>0</v>
      </c>
      <c r="H133" s="159"/>
      <c r="I133" s="159">
        <f>SUM(I134:I147)</f>
        <v>0</v>
      </c>
      <c r="J133" s="159"/>
      <c r="K133" s="159">
        <f>SUM(K134:K147)</f>
        <v>0</v>
      </c>
      <c r="L133" s="159"/>
      <c r="M133" s="159">
        <f>SUM(M134:M147)</f>
        <v>0</v>
      </c>
      <c r="N133" s="152"/>
      <c r="O133" s="152">
        <f>SUM(O134:O147)</f>
        <v>0.39071999999999996</v>
      </c>
      <c r="P133" s="152"/>
      <c r="Q133" s="152">
        <f>SUM(Q134:Q147)</f>
        <v>0</v>
      </c>
      <c r="R133" s="152"/>
      <c r="S133" s="152"/>
      <c r="T133" s="153"/>
      <c r="U133" s="152">
        <f>SUM(U134:U147)</f>
        <v>56.760000000000005</v>
      </c>
      <c r="AE133" t="s">
        <v>156</v>
      </c>
    </row>
    <row r="134" spans="1:60" outlineLevel="1" x14ac:dyDescent="0.2">
      <c r="A134" s="141">
        <v>46</v>
      </c>
      <c r="B134" s="141" t="s">
        <v>314</v>
      </c>
      <c r="C134" s="178" t="s">
        <v>315</v>
      </c>
      <c r="D134" s="147" t="s">
        <v>159</v>
      </c>
      <c r="E134" s="154">
        <v>636.5</v>
      </c>
      <c r="F134" s="157">
        <f>H134+J134</f>
        <v>0</v>
      </c>
      <c r="G134" s="157">
        <f>ROUND(E134*F134,2)</f>
        <v>0</v>
      </c>
      <c r="H134" s="158"/>
      <c r="I134" s="157">
        <f>ROUND(E134*H134,2)</f>
        <v>0</v>
      </c>
      <c r="J134" s="158"/>
      <c r="K134" s="157">
        <f>ROUND(E134*J134,2)</f>
        <v>0</v>
      </c>
      <c r="L134" s="157">
        <v>21</v>
      </c>
      <c r="M134" s="157">
        <f>G134*(1+L134/100)</f>
        <v>0</v>
      </c>
      <c r="N134" s="148">
        <v>3.2000000000000003E-4</v>
      </c>
      <c r="O134" s="148">
        <f>ROUND(E134*N134,5)</f>
        <v>0.20368</v>
      </c>
      <c r="P134" s="148">
        <v>0</v>
      </c>
      <c r="Q134" s="148">
        <f>ROUND(E134*P134,5)</f>
        <v>0</v>
      </c>
      <c r="R134" s="148"/>
      <c r="S134" s="148"/>
      <c r="T134" s="149">
        <v>7.0000000000000007E-2</v>
      </c>
      <c r="U134" s="148">
        <f>ROUND(E134*T134,2)</f>
        <v>44.56</v>
      </c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160</v>
      </c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outlineLevel="1" x14ac:dyDescent="0.2">
      <c r="A135" s="141"/>
      <c r="B135" s="141"/>
      <c r="C135" s="179" t="s">
        <v>191</v>
      </c>
      <c r="D135" s="150"/>
      <c r="E135" s="155">
        <v>273.5</v>
      </c>
      <c r="F135" s="157"/>
      <c r="G135" s="157"/>
      <c r="H135" s="157"/>
      <c r="I135" s="157"/>
      <c r="J135" s="157"/>
      <c r="K135" s="157"/>
      <c r="L135" s="157"/>
      <c r="M135" s="157"/>
      <c r="N135" s="148"/>
      <c r="O135" s="148"/>
      <c r="P135" s="148"/>
      <c r="Q135" s="148"/>
      <c r="R135" s="148"/>
      <c r="S135" s="148"/>
      <c r="T135" s="149"/>
      <c r="U135" s="148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162</v>
      </c>
      <c r="AF135" s="140">
        <v>0</v>
      </c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outlineLevel="1" x14ac:dyDescent="0.2">
      <c r="A136" s="141"/>
      <c r="B136" s="141"/>
      <c r="C136" s="179" t="s">
        <v>192</v>
      </c>
      <c r="D136" s="150"/>
      <c r="E136" s="155">
        <v>97.5</v>
      </c>
      <c r="F136" s="157"/>
      <c r="G136" s="157"/>
      <c r="H136" s="157"/>
      <c r="I136" s="157"/>
      <c r="J136" s="157"/>
      <c r="K136" s="157"/>
      <c r="L136" s="157"/>
      <c r="M136" s="157"/>
      <c r="N136" s="148"/>
      <c r="O136" s="148"/>
      <c r="P136" s="148"/>
      <c r="Q136" s="148"/>
      <c r="R136" s="148"/>
      <c r="S136" s="148"/>
      <c r="T136" s="149"/>
      <c r="U136" s="148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162</v>
      </c>
      <c r="AF136" s="140">
        <v>0</v>
      </c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outlineLevel="1" x14ac:dyDescent="0.2">
      <c r="A137" s="141"/>
      <c r="B137" s="141"/>
      <c r="C137" s="179" t="s">
        <v>193</v>
      </c>
      <c r="D137" s="150"/>
      <c r="E137" s="155">
        <v>194.5</v>
      </c>
      <c r="F137" s="157"/>
      <c r="G137" s="157"/>
      <c r="H137" s="157"/>
      <c r="I137" s="157"/>
      <c r="J137" s="157"/>
      <c r="K137" s="157"/>
      <c r="L137" s="157"/>
      <c r="M137" s="157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162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 x14ac:dyDescent="0.2">
      <c r="A138" s="141"/>
      <c r="B138" s="141"/>
      <c r="C138" s="179" t="s">
        <v>194</v>
      </c>
      <c r="D138" s="150"/>
      <c r="E138" s="155">
        <v>27</v>
      </c>
      <c r="F138" s="157"/>
      <c r="G138" s="157"/>
      <c r="H138" s="157"/>
      <c r="I138" s="157"/>
      <c r="J138" s="157"/>
      <c r="K138" s="157"/>
      <c r="L138" s="157"/>
      <c r="M138" s="157"/>
      <c r="N138" s="148"/>
      <c r="O138" s="148"/>
      <c r="P138" s="148"/>
      <c r="Q138" s="148"/>
      <c r="R138" s="148"/>
      <c r="S138" s="148"/>
      <c r="T138" s="149"/>
      <c r="U138" s="148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 t="s">
        <v>162</v>
      </c>
      <c r="AF138" s="140">
        <v>0</v>
      </c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 x14ac:dyDescent="0.2">
      <c r="A139" s="141"/>
      <c r="B139" s="141"/>
      <c r="C139" s="179" t="s">
        <v>195</v>
      </c>
      <c r="D139" s="150"/>
      <c r="E139" s="155">
        <v>28</v>
      </c>
      <c r="F139" s="157"/>
      <c r="G139" s="157"/>
      <c r="H139" s="157"/>
      <c r="I139" s="157"/>
      <c r="J139" s="157"/>
      <c r="K139" s="157"/>
      <c r="L139" s="157"/>
      <c r="M139" s="157"/>
      <c r="N139" s="148"/>
      <c r="O139" s="148"/>
      <c r="P139" s="148"/>
      <c r="Q139" s="148"/>
      <c r="R139" s="148"/>
      <c r="S139" s="148"/>
      <c r="T139" s="149"/>
      <c r="U139" s="148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162</v>
      </c>
      <c r="AF139" s="140">
        <v>0</v>
      </c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/>
      <c r="B140" s="141"/>
      <c r="C140" s="179" t="s">
        <v>196</v>
      </c>
      <c r="D140" s="150"/>
      <c r="E140" s="155">
        <v>16</v>
      </c>
      <c r="F140" s="157"/>
      <c r="G140" s="157"/>
      <c r="H140" s="157"/>
      <c r="I140" s="157"/>
      <c r="J140" s="157"/>
      <c r="K140" s="157"/>
      <c r="L140" s="157"/>
      <c r="M140" s="157"/>
      <c r="N140" s="148"/>
      <c r="O140" s="148"/>
      <c r="P140" s="148"/>
      <c r="Q140" s="148"/>
      <c r="R140" s="148"/>
      <c r="S140" s="148"/>
      <c r="T140" s="149"/>
      <c r="U140" s="148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162</v>
      </c>
      <c r="AF140" s="140">
        <v>0</v>
      </c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outlineLevel="1" x14ac:dyDescent="0.2">
      <c r="A141" s="141">
        <v>47</v>
      </c>
      <c r="B141" s="141" t="s">
        <v>316</v>
      </c>
      <c r="C141" s="178" t="s">
        <v>317</v>
      </c>
      <c r="D141" s="147" t="s">
        <v>159</v>
      </c>
      <c r="E141" s="154">
        <v>20</v>
      </c>
      <c r="F141" s="157">
        <f>H141+J141</f>
        <v>0</v>
      </c>
      <c r="G141" s="157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21</v>
      </c>
      <c r="M141" s="157">
        <f>G141*(1+L141/100)</f>
        <v>0</v>
      </c>
      <c r="N141" s="148">
        <v>3.3E-4</v>
      </c>
      <c r="O141" s="148">
        <f>ROUND(E141*N141,5)</f>
        <v>6.6E-3</v>
      </c>
      <c r="P141" s="148">
        <v>0</v>
      </c>
      <c r="Q141" s="148">
        <f>ROUND(E141*P141,5)</f>
        <v>0</v>
      </c>
      <c r="R141" s="148"/>
      <c r="S141" s="148"/>
      <c r="T141" s="149">
        <v>8.8999999999999996E-2</v>
      </c>
      <c r="U141" s="148">
        <f>ROUND(E141*T141,2)</f>
        <v>1.78</v>
      </c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160</v>
      </c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outlineLevel="1" x14ac:dyDescent="0.2">
      <c r="A142" s="141"/>
      <c r="B142" s="141"/>
      <c r="C142" s="179" t="s">
        <v>197</v>
      </c>
      <c r="D142" s="150"/>
      <c r="E142" s="155">
        <v>20</v>
      </c>
      <c r="F142" s="157"/>
      <c r="G142" s="157"/>
      <c r="H142" s="157"/>
      <c r="I142" s="157"/>
      <c r="J142" s="157"/>
      <c r="K142" s="157"/>
      <c r="L142" s="157"/>
      <c r="M142" s="157"/>
      <c r="N142" s="148"/>
      <c r="O142" s="148"/>
      <c r="P142" s="148"/>
      <c r="Q142" s="148"/>
      <c r="R142" s="148"/>
      <c r="S142" s="148"/>
      <c r="T142" s="149"/>
      <c r="U142" s="148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162</v>
      </c>
      <c r="AF142" s="140">
        <v>0</v>
      </c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outlineLevel="1" x14ac:dyDescent="0.2">
      <c r="A143" s="141">
        <v>48</v>
      </c>
      <c r="B143" s="141" t="s">
        <v>318</v>
      </c>
      <c r="C143" s="178" t="s">
        <v>319</v>
      </c>
      <c r="D143" s="147" t="s">
        <v>159</v>
      </c>
      <c r="E143" s="154">
        <v>36.549999999999997</v>
      </c>
      <c r="F143" s="157">
        <f>H143+J143</f>
        <v>0</v>
      </c>
      <c r="G143" s="157">
        <f>ROUND(E143*F143,2)</f>
        <v>0</v>
      </c>
      <c r="H143" s="158"/>
      <c r="I143" s="157">
        <f>ROUND(E143*H143,2)</f>
        <v>0</v>
      </c>
      <c r="J143" s="158"/>
      <c r="K143" s="157">
        <f>ROUND(E143*J143,2)</f>
        <v>0</v>
      </c>
      <c r="L143" s="157">
        <v>21</v>
      </c>
      <c r="M143" s="157">
        <f>G143*(1+L143/100)</f>
        <v>0</v>
      </c>
      <c r="N143" s="148">
        <v>4.4099999999999999E-3</v>
      </c>
      <c r="O143" s="148">
        <f>ROUND(E143*N143,5)</f>
        <v>0.16119</v>
      </c>
      <c r="P143" s="148">
        <v>0</v>
      </c>
      <c r="Q143" s="148">
        <f>ROUND(E143*P143,5)</f>
        <v>0</v>
      </c>
      <c r="R143" s="148"/>
      <c r="S143" s="148"/>
      <c r="T143" s="149">
        <v>0.28499999999999998</v>
      </c>
      <c r="U143" s="148">
        <f>ROUND(E143*T143,2)</f>
        <v>10.42</v>
      </c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160</v>
      </c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outlineLevel="1" x14ac:dyDescent="0.2">
      <c r="A144" s="141"/>
      <c r="B144" s="141"/>
      <c r="C144" s="179" t="s">
        <v>320</v>
      </c>
      <c r="D144" s="150"/>
      <c r="E144" s="155"/>
      <c r="F144" s="157"/>
      <c r="G144" s="157"/>
      <c r="H144" s="157"/>
      <c r="I144" s="157"/>
      <c r="J144" s="157"/>
      <c r="K144" s="157"/>
      <c r="L144" s="157"/>
      <c r="M144" s="157"/>
      <c r="N144" s="148"/>
      <c r="O144" s="148"/>
      <c r="P144" s="148"/>
      <c r="Q144" s="148"/>
      <c r="R144" s="148"/>
      <c r="S144" s="148"/>
      <c r="T144" s="149"/>
      <c r="U144" s="148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162</v>
      </c>
      <c r="AF144" s="140">
        <v>0</v>
      </c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ht="22.5" outlineLevel="1" x14ac:dyDescent="0.2">
      <c r="A145" s="141"/>
      <c r="B145" s="141"/>
      <c r="C145" s="179" t="s">
        <v>321</v>
      </c>
      <c r="D145" s="150"/>
      <c r="E145" s="155">
        <v>36.549999999999997</v>
      </c>
      <c r="F145" s="157"/>
      <c r="G145" s="157"/>
      <c r="H145" s="157"/>
      <c r="I145" s="157"/>
      <c r="J145" s="157"/>
      <c r="K145" s="157"/>
      <c r="L145" s="157"/>
      <c r="M145" s="157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162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 x14ac:dyDescent="0.2">
      <c r="A146" s="141">
        <v>49</v>
      </c>
      <c r="B146" s="141" t="s">
        <v>322</v>
      </c>
      <c r="C146" s="178" t="s">
        <v>323</v>
      </c>
      <c r="D146" s="147" t="s">
        <v>159</v>
      </c>
      <c r="E146" s="154">
        <v>19.25</v>
      </c>
      <c r="F146" s="157">
        <f>H146+J146</f>
        <v>0</v>
      </c>
      <c r="G146" s="157">
        <f>ROUND(E146*F146,2)</f>
        <v>0</v>
      </c>
      <c r="H146" s="158"/>
      <c r="I146" s="157">
        <f>ROUND(E146*H146,2)</f>
        <v>0</v>
      </c>
      <c r="J146" s="158"/>
      <c r="K146" s="157">
        <f>ROUND(E146*J146,2)</f>
        <v>0</v>
      </c>
      <c r="L146" s="157">
        <v>21</v>
      </c>
      <c r="M146" s="157">
        <f>G146*(1+L146/100)</f>
        <v>0</v>
      </c>
      <c r="N146" s="148">
        <v>1E-3</v>
      </c>
      <c r="O146" s="148">
        <f>ROUND(E146*N146,5)</f>
        <v>1.925E-2</v>
      </c>
      <c r="P146" s="148">
        <v>0</v>
      </c>
      <c r="Q146" s="148">
        <f>ROUND(E146*P146,5)</f>
        <v>0</v>
      </c>
      <c r="R146" s="148"/>
      <c r="S146" s="148"/>
      <c r="T146" s="149">
        <v>0</v>
      </c>
      <c r="U146" s="148">
        <f>ROUND(E146*T146,2)</f>
        <v>0</v>
      </c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206</v>
      </c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outlineLevel="1" x14ac:dyDescent="0.2">
      <c r="A147" s="141"/>
      <c r="B147" s="141"/>
      <c r="C147" s="179" t="s">
        <v>324</v>
      </c>
      <c r="D147" s="150"/>
      <c r="E147" s="155">
        <v>19.25</v>
      </c>
      <c r="F147" s="157"/>
      <c r="G147" s="157"/>
      <c r="H147" s="157"/>
      <c r="I147" s="157"/>
      <c r="J147" s="157"/>
      <c r="K147" s="157"/>
      <c r="L147" s="157"/>
      <c r="M147" s="157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162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x14ac:dyDescent="0.2">
      <c r="A148" s="142" t="s">
        <v>155</v>
      </c>
      <c r="B148" s="142" t="s">
        <v>74</v>
      </c>
      <c r="C148" s="180" t="s">
        <v>75</v>
      </c>
      <c r="D148" s="151"/>
      <c r="E148" s="156"/>
      <c r="F148" s="159"/>
      <c r="G148" s="159">
        <f>SUMIF(AE149:AE166,"&lt;&gt;NOR",G149:G166)</f>
        <v>0</v>
      </c>
      <c r="H148" s="159"/>
      <c r="I148" s="159">
        <f>SUM(I149:I166)</f>
        <v>0</v>
      </c>
      <c r="J148" s="159"/>
      <c r="K148" s="159">
        <f>SUM(K149:K166)</f>
        <v>0</v>
      </c>
      <c r="L148" s="159"/>
      <c r="M148" s="159">
        <f>SUM(M149:M166)</f>
        <v>0</v>
      </c>
      <c r="N148" s="152"/>
      <c r="O148" s="152">
        <f>SUM(O149:O166)</f>
        <v>5.2845899999999997</v>
      </c>
      <c r="P148" s="152"/>
      <c r="Q148" s="152">
        <f>SUM(Q149:Q166)</f>
        <v>0.47262000000000004</v>
      </c>
      <c r="R148" s="152"/>
      <c r="S148" s="152"/>
      <c r="T148" s="153"/>
      <c r="U148" s="152">
        <f>SUM(U149:U166)</f>
        <v>130.13999999999999</v>
      </c>
      <c r="AE148" t="s">
        <v>156</v>
      </c>
    </row>
    <row r="149" spans="1:60" ht="22.5" outlineLevel="1" x14ac:dyDescent="0.2">
      <c r="A149" s="141">
        <v>50</v>
      </c>
      <c r="B149" s="141" t="s">
        <v>325</v>
      </c>
      <c r="C149" s="178" t="s">
        <v>326</v>
      </c>
      <c r="D149" s="147" t="s">
        <v>159</v>
      </c>
      <c r="E149" s="154">
        <v>21.33</v>
      </c>
      <c r="F149" s="157">
        <f>H149+J149</f>
        <v>0</v>
      </c>
      <c r="G149" s="157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48">
        <v>4.8059999999999999E-2</v>
      </c>
      <c r="O149" s="148">
        <f>ROUND(E149*N149,5)</f>
        <v>1.02512</v>
      </c>
      <c r="P149" s="148">
        <v>0</v>
      </c>
      <c r="Q149" s="148">
        <f>ROUND(E149*P149,5)</f>
        <v>0</v>
      </c>
      <c r="R149" s="148"/>
      <c r="S149" s="148"/>
      <c r="T149" s="149">
        <v>0.91368000000000005</v>
      </c>
      <c r="U149" s="148">
        <f>ROUND(E149*T149,2)</f>
        <v>19.489999999999998</v>
      </c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166</v>
      </c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outlineLevel="1" x14ac:dyDescent="0.2">
      <c r="A150" s="141"/>
      <c r="B150" s="141"/>
      <c r="C150" s="179" t="s">
        <v>327</v>
      </c>
      <c r="D150" s="150"/>
      <c r="E150" s="155">
        <v>21.33</v>
      </c>
      <c r="F150" s="157"/>
      <c r="G150" s="157"/>
      <c r="H150" s="157"/>
      <c r="I150" s="157"/>
      <c r="J150" s="157"/>
      <c r="K150" s="157"/>
      <c r="L150" s="157"/>
      <c r="M150" s="157"/>
      <c r="N150" s="148"/>
      <c r="O150" s="148"/>
      <c r="P150" s="148"/>
      <c r="Q150" s="148"/>
      <c r="R150" s="148"/>
      <c r="S150" s="148"/>
      <c r="T150" s="149"/>
      <c r="U150" s="148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162</v>
      </c>
      <c r="AF150" s="140">
        <v>0</v>
      </c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ht="22.5" outlineLevel="1" x14ac:dyDescent="0.2">
      <c r="A151" s="141">
        <v>51</v>
      </c>
      <c r="B151" s="141" t="s">
        <v>328</v>
      </c>
      <c r="C151" s="178" t="s">
        <v>329</v>
      </c>
      <c r="D151" s="147" t="s">
        <v>159</v>
      </c>
      <c r="E151" s="154">
        <v>45.033000000000001</v>
      </c>
      <c r="F151" s="157">
        <f>H151+J151</f>
        <v>0</v>
      </c>
      <c r="G151" s="157">
        <f>ROUND(E151*F151,2)</f>
        <v>0</v>
      </c>
      <c r="H151" s="158"/>
      <c r="I151" s="157">
        <f>ROUND(E151*H151,2)</f>
        <v>0</v>
      </c>
      <c r="J151" s="158"/>
      <c r="K151" s="157">
        <f>ROUND(E151*J151,2)</f>
        <v>0</v>
      </c>
      <c r="L151" s="157">
        <v>21</v>
      </c>
      <c r="M151" s="157">
        <f>G151*(1+L151/100)</f>
        <v>0</v>
      </c>
      <c r="N151" s="148">
        <v>4.8059999999999999E-2</v>
      </c>
      <c r="O151" s="148">
        <f>ROUND(E151*N151,5)</f>
        <v>2.1642899999999998</v>
      </c>
      <c r="P151" s="148">
        <v>0</v>
      </c>
      <c r="Q151" s="148">
        <f>ROUND(E151*P151,5)</f>
        <v>0</v>
      </c>
      <c r="R151" s="148"/>
      <c r="S151" s="148"/>
      <c r="T151" s="149">
        <v>0.91368000000000005</v>
      </c>
      <c r="U151" s="148">
        <f>ROUND(E151*T151,2)</f>
        <v>41.15</v>
      </c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166</v>
      </c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outlineLevel="1" x14ac:dyDescent="0.2">
      <c r="A152" s="141"/>
      <c r="B152" s="141"/>
      <c r="C152" s="179" t="s">
        <v>330</v>
      </c>
      <c r="D152" s="150"/>
      <c r="E152" s="155">
        <v>6</v>
      </c>
      <c r="F152" s="157"/>
      <c r="G152" s="157"/>
      <c r="H152" s="157"/>
      <c r="I152" s="157"/>
      <c r="J152" s="157"/>
      <c r="K152" s="157"/>
      <c r="L152" s="157"/>
      <c r="M152" s="157"/>
      <c r="N152" s="148"/>
      <c r="O152" s="148"/>
      <c r="P152" s="148"/>
      <c r="Q152" s="148"/>
      <c r="R152" s="148"/>
      <c r="S152" s="148"/>
      <c r="T152" s="149"/>
      <c r="U152" s="148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162</v>
      </c>
      <c r="AF152" s="140">
        <v>0</v>
      </c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ht="22.5" outlineLevel="1" x14ac:dyDescent="0.2">
      <c r="A153" s="141"/>
      <c r="B153" s="141"/>
      <c r="C153" s="179" t="s">
        <v>331</v>
      </c>
      <c r="D153" s="150"/>
      <c r="E153" s="155">
        <v>6</v>
      </c>
      <c r="F153" s="157"/>
      <c r="G153" s="157"/>
      <c r="H153" s="157"/>
      <c r="I153" s="157"/>
      <c r="J153" s="157"/>
      <c r="K153" s="157"/>
      <c r="L153" s="157"/>
      <c r="M153" s="157"/>
      <c r="N153" s="148"/>
      <c r="O153" s="148"/>
      <c r="P153" s="148"/>
      <c r="Q153" s="148"/>
      <c r="R153" s="148"/>
      <c r="S153" s="148"/>
      <c r="T153" s="149"/>
      <c r="U153" s="148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162</v>
      </c>
      <c r="AF153" s="140">
        <v>0</v>
      </c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ht="22.5" outlineLevel="1" x14ac:dyDescent="0.2">
      <c r="A154" s="141"/>
      <c r="B154" s="141"/>
      <c r="C154" s="179" t="s">
        <v>332</v>
      </c>
      <c r="D154" s="150"/>
      <c r="E154" s="155">
        <v>33.033000000000001</v>
      </c>
      <c r="F154" s="157"/>
      <c r="G154" s="157"/>
      <c r="H154" s="157"/>
      <c r="I154" s="157"/>
      <c r="J154" s="157"/>
      <c r="K154" s="157"/>
      <c r="L154" s="157"/>
      <c r="M154" s="157"/>
      <c r="N154" s="148"/>
      <c r="O154" s="148"/>
      <c r="P154" s="148"/>
      <c r="Q154" s="148"/>
      <c r="R154" s="148"/>
      <c r="S154" s="148"/>
      <c r="T154" s="149"/>
      <c r="U154" s="148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162</v>
      </c>
      <c r="AF154" s="140">
        <v>0</v>
      </c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ht="22.5" outlineLevel="1" x14ac:dyDescent="0.2">
      <c r="A155" s="141">
        <v>52</v>
      </c>
      <c r="B155" s="141" t="s">
        <v>333</v>
      </c>
      <c r="C155" s="178" t="s">
        <v>334</v>
      </c>
      <c r="D155" s="147" t="s">
        <v>159</v>
      </c>
      <c r="E155" s="154">
        <v>21.3</v>
      </c>
      <c r="F155" s="157">
        <f>H155+J155</f>
        <v>0</v>
      </c>
      <c r="G155" s="157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48">
        <v>5.1229999999999998E-2</v>
      </c>
      <c r="O155" s="148">
        <f>ROUND(E155*N155,5)</f>
        <v>1.0911999999999999</v>
      </c>
      <c r="P155" s="148">
        <v>0</v>
      </c>
      <c r="Q155" s="148">
        <f>ROUND(E155*P155,5)</f>
        <v>0</v>
      </c>
      <c r="R155" s="148"/>
      <c r="S155" s="148"/>
      <c r="T155" s="149">
        <v>0.92373000000000005</v>
      </c>
      <c r="U155" s="148">
        <f>ROUND(E155*T155,2)</f>
        <v>19.68</v>
      </c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166</v>
      </c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ht="22.5" outlineLevel="1" x14ac:dyDescent="0.2">
      <c r="A156" s="141"/>
      <c r="B156" s="141"/>
      <c r="C156" s="179" t="s">
        <v>335</v>
      </c>
      <c r="D156" s="150"/>
      <c r="E156" s="155">
        <v>8.3000000000000007</v>
      </c>
      <c r="F156" s="157"/>
      <c r="G156" s="157"/>
      <c r="H156" s="157"/>
      <c r="I156" s="157"/>
      <c r="J156" s="157"/>
      <c r="K156" s="157"/>
      <c r="L156" s="157"/>
      <c r="M156" s="157"/>
      <c r="N156" s="148"/>
      <c r="O156" s="148"/>
      <c r="P156" s="148"/>
      <c r="Q156" s="148"/>
      <c r="R156" s="148"/>
      <c r="S156" s="148"/>
      <c r="T156" s="149"/>
      <c r="U156" s="148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162</v>
      </c>
      <c r="AF156" s="140">
        <v>0</v>
      </c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 x14ac:dyDescent="0.2">
      <c r="A157" s="141"/>
      <c r="B157" s="141"/>
      <c r="C157" s="179" t="s">
        <v>336</v>
      </c>
      <c r="D157" s="150"/>
      <c r="E157" s="155">
        <v>13</v>
      </c>
      <c r="F157" s="157"/>
      <c r="G157" s="157"/>
      <c r="H157" s="157"/>
      <c r="I157" s="157"/>
      <c r="J157" s="157"/>
      <c r="K157" s="157"/>
      <c r="L157" s="157"/>
      <c r="M157" s="157"/>
      <c r="N157" s="148"/>
      <c r="O157" s="148"/>
      <c r="P157" s="148"/>
      <c r="Q157" s="148"/>
      <c r="R157" s="148"/>
      <c r="S157" s="148"/>
      <c r="T157" s="149"/>
      <c r="U157" s="148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162</v>
      </c>
      <c r="AF157" s="140">
        <v>0</v>
      </c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ht="22.5" outlineLevel="1" x14ac:dyDescent="0.2">
      <c r="A158" s="141">
        <v>53</v>
      </c>
      <c r="B158" s="141" t="s">
        <v>337</v>
      </c>
      <c r="C158" s="178" t="s">
        <v>338</v>
      </c>
      <c r="D158" s="147" t="s">
        <v>159</v>
      </c>
      <c r="E158" s="154">
        <v>20</v>
      </c>
      <c r="F158" s="157">
        <f>H158+J158</f>
        <v>0</v>
      </c>
      <c r="G158" s="157">
        <f>ROUND(E158*F158,2)</f>
        <v>0</v>
      </c>
      <c r="H158" s="158"/>
      <c r="I158" s="157">
        <f>ROUND(E158*H158,2)</f>
        <v>0</v>
      </c>
      <c r="J158" s="158"/>
      <c r="K158" s="157">
        <f>ROUND(E158*J158,2)</f>
        <v>0</v>
      </c>
      <c r="L158" s="157">
        <v>21</v>
      </c>
      <c r="M158" s="157">
        <f>G158*(1+L158/100)</f>
        <v>0</v>
      </c>
      <c r="N158" s="148">
        <v>5.6499999999999996E-3</v>
      </c>
      <c r="O158" s="148">
        <f>ROUND(E158*N158,5)</f>
        <v>0.113</v>
      </c>
      <c r="P158" s="148">
        <v>4.0000000000000001E-3</v>
      </c>
      <c r="Q158" s="148">
        <f>ROUND(E158*P158,5)</f>
        <v>0.08</v>
      </c>
      <c r="R158" s="148"/>
      <c r="S158" s="148"/>
      <c r="T158" s="149">
        <v>0.35951</v>
      </c>
      <c r="U158" s="148">
        <f>ROUND(E158*T158,2)</f>
        <v>7.19</v>
      </c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166</v>
      </c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ht="33.75" outlineLevel="1" x14ac:dyDescent="0.2">
      <c r="A159" s="141">
        <v>54</v>
      </c>
      <c r="B159" s="141" t="s">
        <v>339</v>
      </c>
      <c r="C159" s="178" t="s">
        <v>340</v>
      </c>
      <c r="D159" s="147" t="s">
        <v>159</v>
      </c>
      <c r="E159" s="154">
        <v>20</v>
      </c>
      <c r="F159" s="157">
        <f>H159+J159</f>
        <v>0</v>
      </c>
      <c r="G159" s="157">
        <f>ROUND(E159*F159,2)</f>
        <v>0</v>
      </c>
      <c r="H159" s="158"/>
      <c r="I159" s="157">
        <f>ROUND(E159*H159,2)</f>
        <v>0</v>
      </c>
      <c r="J159" s="158"/>
      <c r="K159" s="157">
        <f>ROUND(E159*J159,2)</f>
        <v>0</v>
      </c>
      <c r="L159" s="157">
        <v>21</v>
      </c>
      <c r="M159" s="157">
        <f>G159*(1+L159/100)</f>
        <v>0</v>
      </c>
      <c r="N159" s="148">
        <v>6.4799999999999996E-3</v>
      </c>
      <c r="O159" s="148">
        <f>ROUND(E159*N159,5)</f>
        <v>0.12959999999999999</v>
      </c>
      <c r="P159" s="148">
        <v>4.0000000000000001E-3</v>
      </c>
      <c r="Q159" s="148">
        <f>ROUND(E159*P159,5)</f>
        <v>0.08</v>
      </c>
      <c r="R159" s="148"/>
      <c r="S159" s="148"/>
      <c r="T159" s="149">
        <v>0.35138000000000003</v>
      </c>
      <c r="U159" s="148">
        <f>ROUND(E159*T159,2)</f>
        <v>7.03</v>
      </c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166</v>
      </c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 x14ac:dyDescent="0.2">
      <c r="A160" s="141"/>
      <c r="B160" s="141"/>
      <c r="C160" s="179" t="s">
        <v>341</v>
      </c>
      <c r="D160" s="150"/>
      <c r="E160" s="155">
        <v>20</v>
      </c>
      <c r="F160" s="157"/>
      <c r="G160" s="157"/>
      <c r="H160" s="157"/>
      <c r="I160" s="157"/>
      <c r="J160" s="157"/>
      <c r="K160" s="157"/>
      <c r="L160" s="157"/>
      <c r="M160" s="157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162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ht="22.5" outlineLevel="1" x14ac:dyDescent="0.2">
      <c r="A161" s="141">
        <v>55</v>
      </c>
      <c r="B161" s="141" t="s">
        <v>342</v>
      </c>
      <c r="C161" s="178" t="s">
        <v>343</v>
      </c>
      <c r="D161" s="147" t="s">
        <v>159</v>
      </c>
      <c r="E161" s="154">
        <v>25.38</v>
      </c>
      <c r="F161" s="157">
        <f>H161+J161</f>
        <v>0</v>
      </c>
      <c r="G161" s="157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21</v>
      </c>
      <c r="M161" s="157">
        <f>G161*(1+L161/100)</f>
        <v>0</v>
      </c>
      <c r="N161" s="148">
        <v>4.9399999999999999E-3</v>
      </c>
      <c r="O161" s="148">
        <f>ROUND(E161*N161,5)</f>
        <v>0.12537999999999999</v>
      </c>
      <c r="P161" s="148">
        <v>0</v>
      </c>
      <c r="Q161" s="148">
        <f>ROUND(E161*P161,5)</f>
        <v>0</v>
      </c>
      <c r="R161" s="148"/>
      <c r="S161" s="148"/>
      <c r="T161" s="149">
        <v>0.15720000000000001</v>
      </c>
      <c r="U161" s="148">
        <f>ROUND(E161*T161,2)</f>
        <v>3.99</v>
      </c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160</v>
      </c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ht="22.5" outlineLevel="1" x14ac:dyDescent="0.2">
      <c r="A162" s="141"/>
      <c r="B162" s="141"/>
      <c r="C162" s="179" t="s">
        <v>344</v>
      </c>
      <c r="D162" s="150"/>
      <c r="E162" s="155">
        <v>25.38</v>
      </c>
      <c r="F162" s="157"/>
      <c r="G162" s="157"/>
      <c r="H162" s="157"/>
      <c r="I162" s="157"/>
      <c r="J162" s="157"/>
      <c r="K162" s="157"/>
      <c r="L162" s="157"/>
      <c r="M162" s="157"/>
      <c r="N162" s="148"/>
      <c r="O162" s="148"/>
      <c r="P162" s="148"/>
      <c r="Q162" s="148"/>
      <c r="R162" s="148"/>
      <c r="S162" s="148"/>
      <c r="T162" s="149"/>
      <c r="U162" s="148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162</v>
      </c>
      <c r="AF162" s="140">
        <v>0</v>
      </c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ht="22.5" outlineLevel="1" x14ac:dyDescent="0.2">
      <c r="A163" s="141">
        <v>56</v>
      </c>
      <c r="B163" s="141" t="s">
        <v>337</v>
      </c>
      <c r="C163" s="178" t="s">
        <v>345</v>
      </c>
      <c r="D163" s="147" t="s">
        <v>159</v>
      </c>
      <c r="E163" s="154">
        <v>78.155000000000001</v>
      </c>
      <c r="F163" s="157">
        <f>H163+J163</f>
        <v>0</v>
      </c>
      <c r="G163" s="157">
        <f>ROUND(E163*F163,2)</f>
        <v>0</v>
      </c>
      <c r="H163" s="158"/>
      <c r="I163" s="157">
        <f>ROUND(E163*H163,2)</f>
        <v>0</v>
      </c>
      <c r="J163" s="158"/>
      <c r="K163" s="157">
        <f>ROUND(E163*J163,2)</f>
        <v>0</v>
      </c>
      <c r="L163" s="157">
        <v>21</v>
      </c>
      <c r="M163" s="157">
        <f>G163*(1+L163/100)</f>
        <v>0</v>
      </c>
      <c r="N163" s="148">
        <v>5.6499999999999996E-3</v>
      </c>
      <c r="O163" s="148">
        <f>ROUND(E163*N163,5)</f>
        <v>0.44157999999999997</v>
      </c>
      <c r="P163" s="148">
        <v>4.0000000000000001E-3</v>
      </c>
      <c r="Q163" s="148">
        <f>ROUND(E163*P163,5)</f>
        <v>0.31262000000000001</v>
      </c>
      <c r="R163" s="148"/>
      <c r="S163" s="148"/>
      <c r="T163" s="149">
        <v>0.35951</v>
      </c>
      <c r="U163" s="148">
        <f>ROUND(E163*T163,2)</f>
        <v>28.1</v>
      </c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166</v>
      </c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ht="22.5" outlineLevel="1" x14ac:dyDescent="0.2">
      <c r="A164" s="141"/>
      <c r="B164" s="141"/>
      <c r="C164" s="179" t="s">
        <v>346</v>
      </c>
      <c r="D164" s="150"/>
      <c r="E164" s="155">
        <v>78.155000000000001</v>
      </c>
      <c r="F164" s="157"/>
      <c r="G164" s="157"/>
      <c r="H164" s="157"/>
      <c r="I164" s="157"/>
      <c r="J164" s="157"/>
      <c r="K164" s="157"/>
      <c r="L164" s="157"/>
      <c r="M164" s="157"/>
      <c r="N164" s="148"/>
      <c r="O164" s="148"/>
      <c r="P164" s="148"/>
      <c r="Q164" s="148"/>
      <c r="R164" s="148"/>
      <c r="S164" s="148"/>
      <c r="T164" s="149"/>
      <c r="U164" s="148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162</v>
      </c>
      <c r="AF164" s="140">
        <v>0</v>
      </c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ht="22.5" outlineLevel="1" x14ac:dyDescent="0.2">
      <c r="A165" s="141">
        <v>57</v>
      </c>
      <c r="B165" s="141" t="s">
        <v>333</v>
      </c>
      <c r="C165" s="178" t="s">
        <v>347</v>
      </c>
      <c r="D165" s="147" t="s">
        <v>159</v>
      </c>
      <c r="E165" s="154">
        <v>3.7949999999999999</v>
      </c>
      <c r="F165" s="157">
        <f>H165+J165</f>
        <v>0</v>
      </c>
      <c r="G165" s="157">
        <f>ROUND(E165*F165,2)</f>
        <v>0</v>
      </c>
      <c r="H165" s="158"/>
      <c r="I165" s="157">
        <f>ROUND(E165*H165,2)</f>
        <v>0</v>
      </c>
      <c r="J165" s="158"/>
      <c r="K165" s="157">
        <f>ROUND(E165*J165,2)</f>
        <v>0</v>
      </c>
      <c r="L165" s="157">
        <v>21</v>
      </c>
      <c r="M165" s="157">
        <f>G165*(1+L165/100)</f>
        <v>0</v>
      </c>
      <c r="N165" s="148">
        <v>5.1229999999999998E-2</v>
      </c>
      <c r="O165" s="148">
        <f>ROUND(E165*N165,5)</f>
        <v>0.19442000000000001</v>
      </c>
      <c r="P165" s="148">
        <v>0</v>
      </c>
      <c r="Q165" s="148">
        <f>ROUND(E165*P165,5)</f>
        <v>0</v>
      </c>
      <c r="R165" s="148"/>
      <c r="S165" s="148"/>
      <c r="T165" s="149">
        <v>0.92373000000000005</v>
      </c>
      <c r="U165" s="148">
        <f>ROUND(E165*T165,2)</f>
        <v>3.51</v>
      </c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166</v>
      </c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outlineLevel="1" x14ac:dyDescent="0.2">
      <c r="A166" s="141"/>
      <c r="B166" s="141"/>
      <c r="C166" s="179" t="s">
        <v>348</v>
      </c>
      <c r="D166" s="150"/>
      <c r="E166" s="155">
        <v>3.7949999999999999</v>
      </c>
      <c r="F166" s="157"/>
      <c r="G166" s="157"/>
      <c r="H166" s="157"/>
      <c r="I166" s="157"/>
      <c r="J166" s="157"/>
      <c r="K166" s="157"/>
      <c r="L166" s="157"/>
      <c r="M166" s="157"/>
      <c r="N166" s="148"/>
      <c r="O166" s="148"/>
      <c r="P166" s="148"/>
      <c r="Q166" s="148"/>
      <c r="R166" s="148"/>
      <c r="S166" s="148"/>
      <c r="T166" s="149"/>
      <c r="U166" s="148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 t="s">
        <v>162</v>
      </c>
      <c r="AF166" s="140">
        <v>0</v>
      </c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  <c r="AV166" s="140"/>
      <c r="AW166" s="140"/>
      <c r="AX166" s="140"/>
      <c r="AY166" s="140"/>
      <c r="AZ166" s="140"/>
      <c r="BA166" s="140"/>
      <c r="BB166" s="140"/>
      <c r="BC166" s="140"/>
      <c r="BD166" s="140"/>
      <c r="BE166" s="140"/>
      <c r="BF166" s="140"/>
      <c r="BG166" s="140"/>
      <c r="BH166" s="140"/>
    </row>
    <row r="167" spans="1:60" x14ac:dyDescent="0.2">
      <c r="A167" s="142" t="s">
        <v>155</v>
      </c>
      <c r="B167" s="142" t="s">
        <v>76</v>
      </c>
      <c r="C167" s="180" t="s">
        <v>77</v>
      </c>
      <c r="D167" s="151"/>
      <c r="E167" s="156"/>
      <c r="F167" s="159"/>
      <c r="G167" s="159">
        <f>SUMIF(AE168:AE259,"&lt;&gt;NOR",G168:G259)</f>
        <v>0</v>
      </c>
      <c r="H167" s="159"/>
      <c r="I167" s="159">
        <f>SUM(I168:I259)</f>
        <v>0</v>
      </c>
      <c r="J167" s="159"/>
      <c r="K167" s="159">
        <f>SUM(K168:K259)</f>
        <v>0</v>
      </c>
      <c r="L167" s="159"/>
      <c r="M167" s="159">
        <f>SUM(M168:M259)</f>
        <v>0</v>
      </c>
      <c r="N167" s="152"/>
      <c r="O167" s="152">
        <f>SUM(O168:O259)</f>
        <v>16.54701</v>
      </c>
      <c r="P167" s="152"/>
      <c r="Q167" s="152">
        <f>SUM(Q168:Q259)</f>
        <v>0</v>
      </c>
      <c r="R167" s="152"/>
      <c r="S167" s="152"/>
      <c r="T167" s="153"/>
      <c r="U167" s="152">
        <f>SUM(U168:U259)</f>
        <v>1431.3999999999999</v>
      </c>
      <c r="AE167" t="s">
        <v>156</v>
      </c>
    </row>
    <row r="168" spans="1:60" ht="22.5" outlineLevel="1" x14ac:dyDescent="0.2">
      <c r="A168" s="141">
        <v>58</v>
      </c>
      <c r="B168" s="141" t="s">
        <v>349</v>
      </c>
      <c r="C168" s="178" t="s">
        <v>350</v>
      </c>
      <c r="D168" s="147" t="s">
        <v>159</v>
      </c>
      <c r="E168" s="154">
        <v>4.8</v>
      </c>
      <c r="F168" s="157">
        <f>H168+J168</f>
        <v>0</v>
      </c>
      <c r="G168" s="157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48">
        <v>3.5749999999999997E-2</v>
      </c>
      <c r="O168" s="148">
        <f>ROUND(E168*N168,5)</f>
        <v>0.1716</v>
      </c>
      <c r="P168" s="148">
        <v>0</v>
      </c>
      <c r="Q168" s="148">
        <f>ROUND(E168*P168,5)</f>
        <v>0</v>
      </c>
      <c r="R168" s="148"/>
      <c r="S168" s="148"/>
      <c r="T168" s="149">
        <v>1.0207999999999999</v>
      </c>
      <c r="U168" s="148">
        <f>ROUND(E168*T168,2)</f>
        <v>4.9000000000000004</v>
      </c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166</v>
      </c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outlineLevel="1" x14ac:dyDescent="0.2">
      <c r="A169" s="141"/>
      <c r="B169" s="141"/>
      <c r="C169" s="179" t="s">
        <v>351</v>
      </c>
      <c r="D169" s="150"/>
      <c r="E169" s="155">
        <v>4.8</v>
      </c>
      <c r="F169" s="157"/>
      <c r="G169" s="157"/>
      <c r="H169" s="157"/>
      <c r="I169" s="157"/>
      <c r="J169" s="157"/>
      <c r="K169" s="157"/>
      <c r="L169" s="157"/>
      <c r="M169" s="157"/>
      <c r="N169" s="148"/>
      <c r="O169" s="148"/>
      <c r="P169" s="148"/>
      <c r="Q169" s="148"/>
      <c r="R169" s="148"/>
      <c r="S169" s="148"/>
      <c r="T169" s="149"/>
      <c r="U169" s="148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 t="s">
        <v>162</v>
      </c>
      <c r="AF169" s="140">
        <v>0</v>
      </c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ht="22.5" outlineLevel="1" x14ac:dyDescent="0.2">
      <c r="A170" s="141">
        <v>59</v>
      </c>
      <c r="B170" s="141" t="s">
        <v>352</v>
      </c>
      <c r="C170" s="178" t="s">
        <v>353</v>
      </c>
      <c r="D170" s="147" t="s">
        <v>159</v>
      </c>
      <c r="E170" s="154">
        <v>3.64</v>
      </c>
      <c r="F170" s="157">
        <f>H170+J170</f>
        <v>0</v>
      </c>
      <c r="G170" s="157">
        <f>ROUND(E170*F170,2)</f>
        <v>0</v>
      </c>
      <c r="H170" s="158"/>
      <c r="I170" s="157">
        <f>ROUND(E170*H170,2)</f>
        <v>0</v>
      </c>
      <c r="J170" s="158"/>
      <c r="K170" s="157">
        <f>ROUND(E170*J170,2)</f>
        <v>0</v>
      </c>
      <c r="L170" s="157">
        <v>21</v>
      </c>
      <c r="M170" s="157">
        <f>G170*(1+L170/100)</f>
        <v>0</v>
      </c>
      <c r="N170" s="148">
        <v>2.1000000000000001E-4</v>
      </c>
      <c r="O170" s="148">
        <f>ROUND(E170*N170,5)</f>
        <v>7.6000000000000004E-4</v>
      </c>
      <c r="P170" s="148">
        <v>0</v>
      </c>
      <c r="Q170" s="148">
        <f>ROUND(E170*P170,5)</f>
        <v>0</v>
      </c>
      <c r="R170" s="148"/>
      <c r="S170" s="148"/>
      <c r="T170" s="149">
        <v>0.33</v>
      </c>
      <c r="U170" s="148">
        <f>ROUND(E170*T170,2)</f>
        <v>1.2</v>
      </c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160</v>
      </c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outlineLevel="1" x14ac:dyDescent="0.2">
      <c r="A171" s="141"/>
      <c r="B171" s="141"/>
      <c r="C171" s="179" t="s">
        <v>354</v>
      </c>
      <c r="D171" s="150"/>
      <c r="E171" s="155">
        <v>0.64</v>
      </c>
      <c r="F171" s="157"/>
      <c r="G171" s="157"/>
      <c r="H171" s="157"/>
      <c r="I171" s="157"/>
      <c r="J171" s="157"/>
      <c r="K171" s="157"/>
      <c r="L171" s="157"/>
      <c r="M171" s="157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162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ht="22.5" outlineLevel="1" x14ac:dyDescent="0.2">
      <c r="A172" s="141"/>
      <c r="B172" s="141"/>
      <c r="C172" s="179" t="s">
        <v>355</v>
      </c>
      <c r="D172" s="150"/>
      <c r="E172" s="155">
        <v>3</v>
      </c>
      <c r="F172" s="157"/>
      <c r="G172" s="157"/>
      <c r="H172" s="157"/>
      <c r="I172" s="157"/>
      <c r="J172" s="157"/>
      <c r="K172" s="157"/>
      <c r="L172" s="157"/>
      <c r="M172" s="157"/>
      <c r="N172" s="148"/>
      <c r="O172" s="148"/>
      <c r="P172" s="148"/>
      <c r="Q172" s="148"/>
      <c r="R172" s="148"/>
      <c r="S172" s="148"/>
      <c r="T172" s="149"/>
      <c r="U172" s="148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162</v>
      </c>
      <c r="AF172" s="140">
        <v>0</v>
      </c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22.5" outlineLevel="1" x14ac:dyDescent="0.2">
      <c r="A173" s="141">
        <v>60</v>
      </c>
      <c r="B173" s="141" t="s">
        <v>66</v>
      </c>
      <c r="C173" s="178" t="s">
        <v>356</v>
      </c>
      <c r="D173" s="147" t="s">
        <v>357</v>
      </c>
      <c r="E173" s="154">
        <v>12</v>
      </c>
      <c r="F173" s="157">
        <f>H173+J173</f>
        <v>0</v>
      </c>
      <c r="G173" s="157">
        <f>ROUND(E173*F173,2)</f>
        <v>0</v>
      </c>
      <c r="H173" s="158"/>
      <c r="I173" s="157">
        <f>ROUND(E173*H173,2)</f>
        <v>0</v>
      </c>
      <c r="J173" s="158"/>
      <c r="K173" s="157">
        <f>ROUND(E173*J173,2)</f>
        <v>0</v>
      </c>
      <c r="L173" s="157">
        <v>21</v>
      </c>
      <c r="M173" s="157">
        <f>G173*(1+L173/100)</f>
        <v>0</v>
      </c>
      <c r="N173" s="148">
        <v>0</v>
      </c>
      <c r="O173" s="148">
        <f>ROUND(E173*N173,5)</f>
        <v>0</v>
      </c>
      <c r="P173" s="148">
        <v>0</v>
      </c>
      <c r="Q173" s="148">
        <f>ROUND(E173*P173,5)</f>
        <v>0</v>
      </c>
      <c r="R173" s="148"/>
      <c r="S173" s="148"/>
      <c r="T173" s="149">
        <v>0</v>
      </c>
      <c r="U173" s="148">
        <f>ROUND(E173*T173,2)</f>
        <v>0</v>
      </c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160</v>
      </c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45" outlineLevel="1" x14ac:dyDescent="0.2">
      <c r="A174" s="141"/>
      <c r="B174" s="141"/>
      <c r="C174" s="179" t="s">
        <v>358</v>
      </c>
      <c r="D174" s="150"/>
      <c r="E174" s="155">
        <v>7</v>
      </c>
      <c r="F174" s="157"/>
      <c r="G174" s="157"/>
      <c r="H174" s="157"/>
      <c r="I174" s="157"/>
      <c r="J174" s="157"/>
      <c r="K174" s="157"/>
      <c r="L174" s="157"/>
      <c r="M174" s="157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162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ht="22.5" outlineLevel="1" x14ac:dyDescent="0.2">
      <c r="A175" s="141"/>
      <c r="B175" s="141"/>
      <c r="C175" s="179" t="s">
        <v>359</v>
      </c>
      <c r="D175" s="150"/>
      <c r="E175" s="155">
        <v>5</v>
      </c>
      <c r="F175" s="157"/>
      <c r="G175" s="157"/>
      <c r="H175" s="157"/>
      <c r="I175" s="157"/>
      <c r="J175" s="157"/>
      <c r="K175" s="157"/>
      <c r="L175" s="157"/>
      <c r="M175" s="157"/>
      <c r="N175" s="148"/>
      <c r="O175" s="148"/>
      <c r="P175" s="148"/>
      <c r="Q175" s="148"/>
      <c r="R175" s="148"/>
      <c r="S175" s="148"/>
      <c r="T175" s="149"/>
      <c r="U175" s="148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162</v>
      </c>
      <c r="AF175" s="140">
        <v>0</v>
      </c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ht="22.5" outlineLevel="1" x14ac:dyDescent="0.2">
      <c r="A176" s="141">
        <v>61</v>
      </c>
      <c r="B176" s="141" t="s">
        <v>360</v>
      </c>
      <c r="C176" s="178" t="s">
        <v>361</v>
      </c>
      <c r="D176" s="147" t="s">
        <v>159</v>
      </c>
      <c r="E176" s="154">
        <v>64.647499999999994</v>
      </c>
      <c r="F176" s="157">
        <f>H176+J176</f>
        <v>0</v>
      </c>
      <c r="G176" s="157">
        <f>ROUND(E176*F176,2)</f>
        <v>0</v>
      </c>
      <c r="H176" s="158"/>
      <c r="I176" s="157">
        <f>ROUND(E176*H176,2)</f>
        <v>0</v>
      </c>
      <c r="J176" s="158"/>
      <c r="K176" s="157">
        <f>ROUND(E176*J176,2)</f>
        <v>0</v>
      </c>
      <c r="L176" s="157">
        <v>21</v>
      </c>
      <c r="M176" s="157">
        <f>G176*(1+L176/100)</f>
        <v>0</v>
      </c>
      <c r="N176" s="148">
        <v>1.295E-2</v>
      </c>
      <c r="O176" s="148">
        <f>ROUND(E176*N176,5)</f>
        <v>0.83718999999999999</v>
      </c>
      <c r="P176" s="148">
        <v>0</v>
      </c>
      <c r="Q176" s="148">
        <f>ROUND(E176*P176,5)</f>
        <v>0</v>
      </c>
      <c r="R176" s="148"/>
      <c r="S176" s="148"/>
      <c r="T176" s="149">
        <v>2.9020000000000001</v>
      </c>
      <c r="U176" s="148">
        <f>ROUND(E176*T176,2)</f>
        <v>187.61</v>
      </c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160</v>
      </c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outlineLevel="1" x14ac:dyDescent="0.2">
      <c r="A177" s="141"/>
      <c r="B177" s="141"/>
      <c r="C177" s="179" t="s">
        <v>362</v>
      </c>
      <c r="D177" s="150"/>
      <c r="E177" s="155"/>
      <c r="F177" s="157"/>
      <c r="G177" s="157"/>
      <c r="H177" s="157"/>
      <c r="I177" s="157"/>
      <c r="J177" s="157"/>
      <c r="K177" s="157"/>
      <c r="L177" s="157"/>
      <c r="M177" s="157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162</v>
      </c>
      <c r="AF177" s="140">
        <v>0</v>
      </c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ht="33.75" outlineLevel="1" x14ac:dyDescent="0.2">
      <c r="A178" s="141"/>
      <c r="B178" s="141"/>
      <c r="C178" s="179" t="s">
        <v>363</v>
      </c>
      <c r="D178" s="150"/>
      <c r="E178" s="155">
        <v>15.585000000000001</v>
      </c>
      <c r="F178" s="157"/>
      <c r="G178" s="157"/>
      <c r="H178" s="157"/>
      <c r="I178" s="157"/>
      <c r="J178" s="157"/>
      <c r="K178" s="157"/>
      <c r="L178" s="157"/>
      <c r="M178" s="157"/>
      <c r="N178" s="148"/>
      <c r="O178" s="148"/>
      <c r="P178" s="148"/>
      <c r="Q178" s="148"/>
      <c r="R178" s="148"/>
      <c r="S178" s="148"/>
      <c r="T178" s="149"/>
      <c r="U178" s="148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162</v>
      </c>
      <c r="AF178" s="140">
        <v>0</v>
      </c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ht="22.5" outlineLevel="1" x14ac:dyDescent="0.2">
      <c r="A179" s="141"/>
      <c r="B179" s="141"/>
      <c r="C179" s="179" t="s">
        <v>364</v>
      </c>
      <c r="D179" s="150"/>
      <c r="E179" s="155">
        <v>14.74</v>
      </c>
      <c r="F179" s="157"/>
      <c r="G179" s="157"/>
      <c r="H179" s="157"/>
      <c r="I179" s="157"/>
      <c r="J179" s="157"/>
      <c r="K179" s="157"/>
      <c r="L179" s="157"/>
      <c r="M179" s="157"/>
      <c r="N179" s="148"/>
      <c r="O179" s="148"/>
      <c r="P179" s="148"/>
      <c r="Q179" s="148"/>
      <c r="R179" s="148"/>
      <c r="S179" s="148"/>
      <c r="T179" s="149"/>
      <c r="U179" s="148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162</v>
      </c>
      <c r="AF179" s="140">
        <v>0</v>
      </c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ht="22.5" outlineLevel="1" x14ac:dyDescent="0.2">
      <c r="A180" s="141"/>
      <c r="B180" s="141"/>
      <c r="C180" s="179" t="s">
        <v>365</v>
      </c>
      <c r="D180" s="150"/>
      <c r="E180" s="155">
        <v>22.315000000000001</v>
      </c>
      <c r="F180" s="157"/>
      <c r="G180" s="157"/>
      <c r="H180" s="157"/>
      <c r="I180" s="157"/>
      <c r="J180" s="157"/>
      <c r="K180" s="157"/>
      <c r="L180" s="157"/>
      <c r="M180" s="157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162</v>
      </c>
      <c r="AF180" s="140">
        <v>0</v>
      </c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ht="22.5" outlineLevel="1" x14ac:dyDescent="0.2">
      <c r="A181" s="141"/>
      <c r="B181" s="141"/>
      <c r="C181" s="179" t="s">
        <v>366</v>
      </c>
      <c r="D181" s="150"/>
      <c r="E181" s="155">
        <v>5.0075000000000003</v>
      </c>
      <c r="F181" s="157"/>
      <c r="G181" s="157"/>
      <c r="H181" s="157"/>
      <c r="I181" s="157"/>
      <c r="J181" s="157"/>
      <c r="K181" s="157"/>
      <c r="L181" s="157"/>
      <c r="M181" s="157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162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outlineLevel="1" x14ac:dyDescent="0.2">
      <c r="A182" s="141"/>
      <c r="B182" s="141"/>
      <c r="C182" s="179" t="s">
        <v>367</v>
      </c>
      <c r="D182" s="150"/>
      <c r="E182" s="155">
        <v>1.3</v>
      </c>
      <c r="F182" s="157"/>
      <c r="G182" s="157"/>
      <c r="H182" s="157"/>
      <c r="I182" s="157"/>
      <c r="J182" s="157"/>
      <c r="K182" s="157"/>
      <c r="L182" s="157"/>
      <c r="M182" s="157"/>
      <c r="N182" s="148"/>
      <c r="O182" s="148"/>
      <c r="P182" s="148"/>
      <c r="Q182" s="148"/>
      <c r="R182" s="148"/>
      <c r="S182" s="148"/>
      <c r="T182" s="149"/>
      <c r="U182" s="148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162</v>
      </c>
      <c r="AF182" s="140">
        <v>0</v>
      </c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outlineLevel="1" x14ac:dyDescent="0.2">
      <c r="A183" s="141"/>
      <c r="B183" s="141"/>
      <c r="C183" s="179" t="s">
        <v>368</v>
      </c>
      <c r="D183" s="150"/>
      <c r="E183" s="155">
        <v>5.7</v>
      </c>
      <c r="F183" s="157"/>
      <c r="G183" s="157"/>
      <c r="H183" s="157"/>
      <c r="I183" s="157"/>
      <c r="J183" s="157"/>
      <c r="K183" s="157"/>
      <c r="L183" s="157"/>
      <c r="M183" s="157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162</v>
      </c>
      <c r="AF183" s="140">
        <v>0</v>
      </c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0"/>
      <c r="BE183" s="140"/>
      <c r="BF183" s="140"/>
      <c r="BG183" s="140"/>
      <c r="BH183" s="140"/>
    </row>
    <row r="184" spans="1:60" ht="22.5" outlineLevel="1" x14ac:dyDescent="0.2">
      <c r="A184" s="141">
        <v>62</v>
      </c>
      <c r="B184" s="141" t="s">
        <v>360</v>
      </c>
      <c r="C184" s="178" t="s">
        <v>369</v>
      </c>
      <c r="D184" s="147" t="s">
        <v>159</v>
      </c>
      <c r="E184" s="154">
        <v>1.1200000000000001</v>
      </c>
      <c r="F184" s="157">
        <f>H184+J184</f>
        <v>0</v>
      </c>
      <c r="G184" s="157">
        <f>ROUND(E184*F184,2)</f>
        <v>0</v>
      </c>
      <c r="H184" s="158"/>
      <c r="I184" s="157">
        <f>ROUND(E184*H184,2)</f>
        <v>0</v>
      </c>
      <c r="J184" s="158"/>
      <c r="K184" s="157">
        <f>ROUND(E184*J184,2)</f>
        <v>0</v>
      </c>
      <c r="L184" s="157">
        <v>21</v>
      </c>
      <c r="M184" s="157">
        <f>G184*(1+L184/100)</f>
        <v>0</v>
      </c>
      <c r="N184" s="148">
        <v>1.295E-2</v>
      </c>
      <c r="O184" s="148">
        <f>ROUND(E184*N184,5)</f>
        <v>1.4500000000000001E-2</v>
      </c>
      <c r="P184" s="148">
        <v>0</v>
      </c>
      <c r="Q184" s="148">
        <f>ROUND(E184*P184,5)</f>
        <v>0</v>
      </c>
      <c r="R184" s="148"/>
      <c r="S184" s="148"/>
      <c r="T184" s="149">
        <v>2.9020000000000001</v>
      </c>
      <c r="U184" s="148">
        <f>ROUND(E184*T184,2)</f>
        <v>3.25</v>
      </c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160</v>
      </c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outlineLevel="1" x14ac:dyDescent="0.2">
      <c r="A185" s="141"/>
      <c r="B185" s="141"/>
      <c r="C185" s="179" t="s">
        <v>370</v>
      </c>
      <c r="D185" s="150"/>
      <c r="E185" s="155">
        <v>1.1200000000000001</v>
      </c>
      <c r="F185" s="157"/>
      <c r="G185" s="157"/>
      <c r="H185" s="157"/>
      <c r="I185" s="157"/>
      <c r="J185" s="157"/>
      <c r="K185" s="157"/>
      <c r="L185" s="157"/>
      <c r="M185" s="157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162</v>
      </c>
      <c r="AF185" s="140">
        <v>0</v>
      </c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ht="22.5" outlineLevel="1" x14ac:dyDescent="0.2">
      <c r="A186" s="141">
        <v>63</v>
      </c>
      <c r="B186" s="141" t="s">
        <v>371</v>
      </c>
      <c r="C186" s="178" t="s">
        <v>372</v>
      </c>
      <c r="D186" s="147" t="s">
        <v>159</v>
      </c>
      <c r="E186" s="154">
        <v>150</v>
      </c>
      <c r="F186" s="157">
        <f>H186+J186</f>
        <v>0</v>
      </c>
      <c r="G186" s="157">
        <f>ROUND(E186*F186,2)</f>
        <v>0</v>
      </c>
      <c r="H186" s="158"/>
      <c r="I186" s="157">
        <f>ROUND(E186*H186,2)</f>
        <v>0</v>
      </c>
      <c r="J186" s="158"/>
      <c r="K186" s="157">
        <f>ROUND(E186*J186,2)</f>
        <v>0</v>
      </c>
      <c r="L186" s="157">
        <v>21</v>
      </c>
      <c r="M186" s="157">
        <f>G186*(1+L186/100)</f>
        <v>0</v>
      </c>
      <c r="N186" s="148">
        <v>1.205E-2</v>
      </c>
      <c r="O186" s="148">
        <f>ROUND(E186*N186,5)</f>
        <v>1.8075000000000001</v>
      </c>
      <c r="P186" s="148">
        <v>0</v>
      </c>
      <c r="Q186" s="148">
        <f>ROUND(E186*P186,5)</f>
        <v>0</v>
      </c>
      <c r="R186" s="148"/>
      <c r="S186" s="148"/>
      <c r="T186" s="149">
        <v>0.1638</v>
      </c>
      <c r="U186" s="148">
        <f>ROUND(E186*T186,2)</f>
        <v>24.57</v>
      </c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160</v>
      </c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outlineLevel="1" x14ac:dyDescent="0.2">
      <c r="A187" s="141"/>
      <c r="B187" s="141"/>
      <c r="C187" s="179" t="s">
        <v>373</v>
      </c>
      <c r="D187" s="150"/>
      <c r="E187" s="155">
        <v>150</v>
      </c>
      <c r="F187" s="157"/>
      <c r="G187" s="157"/>
      <c r="H187" s="157"/>
      <c r="I187" s="157"/>
      <c r="J187" s="157"/>
      <c r="K187" s="157"/>
      <c r="L187" s="157"/>
      <c r="M187" s="157"/>
      <c r="N187" s="148"/>
      <c r="O187" s="148"/>
      <c r="P187" s="148"/>
      <c r="Q187" s="148"/>
      <c r="R187" s="148"/>
      <c r="S187" s="148"/>
      <c r="T187" s="149"/>
      <c r="U187" s="148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162</v>
      </c>
      <c r="AF187" s="140">
        <v>0</v>
      </c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outlineLevel="1" x14ac:dyDescent="0.2">
      <c r="A188" s="141">
        <v>64</v>
      </c>
      <c r="B188" s="141" t="s">
        <v>374</v>
      </c>
      <c r="C188" s="178" t="s">
        <v>375</v>
      </c>
      <c r="D188" s="147" t="s">
        <v>159</v>
      </c>
      <c r="E188" s="154">
        <v>127.38720000000001</v>
      </c>
      <c r="F188" s="157">
        <f>H188+J188</f>
        <v>0</v>
      </c>
      <c r="G188" s="157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21</v>
      </c>
      <c r="M188" s="157">
        <f>G188*(1+L188/100)</f>
        <v>0</v>
      </c>
      <c r="N188" s="148">
        <v>4.0000000000000003E-5</v>
      </c>
      <c r="O188" s="148">
        <f>ROUND(E188*N188,5)</f>
        <v>5.1000000000000004E-3</v>
      </c>
      <c r="P188" s="148">
        <v>0</v>
      </c>
      <c r="Q188" s="148">
        <f>ROUND(E188*P188,5)</f>
        <v>0</v>
      </c>
      <c r="R188" s="148"/>
      <c r="S188" s="148"/>
      <c r="T188" s="149">
        <v>7.8E-2</v>
      </c>
      <c r="U188" s="148">
        <f>ROUND(E188*T188,2)</f>
        <v>9.94</v>
      </c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160</v>
      </c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0"/>
      <c r="BB188" s="140"/>
      <c r="BC188" s="140"/>
      <c r="BD188" s="140"/>
      <c r="BE188" s="140"/>
      <c r="BF188" s="140"/>
      <c r="BG188" s="140"/>
      <c r="BH188" s="140"/>
    </row>
    <row r="189" spans="1:60" ht="33.75" outlineLevel="1" x14ac:dyDescent="0.2">
      <c r="A189" s="141"/>
      <c r="B189" s="141"/>
      <c r="C189" s="179" t="s">
        <v>376</v>
      </c>
      <c r="D189" s="150"/>
      <c r="E189" s="155">
        <v>37.658000000000001</v>
      </c>
      <c r="F189" s="157"/>
      <c r="G189" s="157"/>
      <c r="H189" s="157"/>
      <c r="I189" s="157"/>
      <c r="J189" s="157"/>
      <c r="K189" s="157"/>
      <c r="L189" s="157"/>
      <c r="M189" s="157"/>
      <c r="N189" s="148"/>
      <c r="O189" s="148"/>
      <c r="P189" s="148"/>
      <c r="Q189" s="148"/>
      <c r="R189" s="148"/>
      <c r="S189" s="148"/>
      <c r="T189" s="149"/>
      <c r="U189" s="148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162</v>
      </c>
      <c r="AF189" s="140">
        <v>0</v>
      </c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ht="33.75" outlineLevel="1" x14ac:dyDescent="0.2">
      <c r="A190" s="141"/>
      <c r="B190" s="141"/>
      <c r="C190" s="179" t="s">
        <v>377</v>
      </c>
      <c r="D190" s="150"/>
      <c r="E190" s="155">
        <v>34.998399999999997</v>
      </c>
      <c r="F190" s="157"/>
      <c r="G190" s="157"/>
      <c r="H190" s="157"/>
      <c r="I190" s="157"/>
      <c r="J190" s="157"/>
      <c r="K190" s="157"/>
      <c r="L190" s="157"/>
      <c r="M190" s="157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162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ht="22.5" outlineLevel="1" x14ac:dyDescent="0.2">
      <c r="A191" s="141"/>
      <c r="B191" s="141"/>
      <c r="C191" s="179" t="s">
        <v>378</v>
      </c>
      <c r="D191" s="150"/>
      <c r="E191" s="155">
        <v>43.189799999999998</v>
      </c>
      <c r="F191" s="157"/>
      <c r="G191" s="157"/>
      <c r="H191" s="157"/>
      <c r="I191" s="157"/>
      <c r="J191" s="157"/>
      <c r="K191" s="157"/>
      <c r="L191" s="157"/>
      <c r="M191" s="157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162</v>
      </c>
      <c r="AF191" s="140">
        <v>0</v>
      </c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outlineLevel="1" x14ac:dyDescent="0.2">
      <c r="A192" s="141"/>
      <c r="B192" s="141"/>
      <c r="C192" s="179" t="s">
        <v>379</v>
      </c>
      <c r="D192" s="150"/>
      <c r="E192" s="155">
        <v>11.541</v>
      </c>
      <c r="F192" s="157"/>
      <c r="G192" s="157"/>
      <c r="H192" s="157"/>
      <c r="I192" s="157"/>
      <c r="J192" s="157"/>
      <c r="K192" s="157"/>
      <c r="L192" s="157"/>
      <c r="M192" s="157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162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ht="22.5" outlineLevel="1" x14ac:dyDescent="0.2">
      <c r="A193" s="141">
        <v>65</v>
      </c>
      <c r="B193" s="141" t="s">
        <v>380</v>
      </c>
      <c r="C193" s="178" t="s">
        <v>381</v>
      </c>
      <c r="D193" s="147" t="s">
        <v>159</v>
      </c>
      <c r="E193" s="154">
        <v>5.16</v>
      </c>
      <c r="F193" s="157">
        <f>H193+J193</f>
        <v>0</v>
      </c>
      <c r="G193" s="157">
        <f>ROUND(E193*F193,2)</f>
        <v>0</v>
      </c>
      <c r="H193" s="158"/>
      <c r="I193" s="157">
        <f>ROUND(E193*H193,2)</f>
        <v>0</v>
      </c>
      <c r="J193" s="158"/>
      <c r="K193" s="157">
        <f>ROUND(E193*J193,2)</f>
        <v>0</v>
      </c>
      <c r="L193" s="157">
        <v>21</v>
      </c>
      <c r="M193" s="157">
        <f>G193*(1+L193/100)</f>
        <v>0</v>
      </c>
      <c r="N193" s="148">
        <v>3.6150000000000002E-2</v>
      </c>
      <c r="O193" s="148">
        <f>ROUND(E193*N193,5)</f>
        <v>0.18653</v>
      </c>
      <c r="P193" s="148">
        <v>0</v>
      </c>
      <c r="Q193" s="148">
        <f>ROUND(E193*P193,5)</f>
        <v>0</v>
      </c>
      <c r="R193" s="148"/>
      <c r="S193" s="148"/>
      <c r="T193" s="149">
        <v>0.41402</v>
      </c>
      <c r="U193" s="148">
        <f>ROUND(E193*T193,2)</f>
        <v>2.14</v>
      </c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160</v>
      </c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ht="22.5" outlineLevel="1" x14ac:dyDescent="0.2">
      <c r="A194" s="141"/>
      <c r="B194" s="141"/>
      <c r="C194" s="179" t="s">
        <v>382</v>
      </c>
      <c r="D194" s="150"/>
      <c r="E194" s="155">
        <v>5.16</v>
      </c>
      <c r="F194" s="157"/>
      <c r="G194" s="157"/>
      <c r="H194" s="157"/>
      <c r="I194" s="157"/>
      <c r="J194" s="157"/>
      <c r="K194" s="157"/>
      <c r="L194" s="157"/>
      <c r="M194" s="157"/>
      <c r="N194" s="148"/>
      <c r="O194" s="148"/>
      <c r="P194" s="148"/>
      <c r="Q194" s="148"/>
      <c r="R194" s="148"/>
      <c r="S194" s="148"/>
      <c r="T194" s="149"/>
      <c r="U194" s="148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162</v>
      </c>
      <c r="AF194" s="140">
        <v>0</v>
      </c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ht="22.5" outlineLevel="1" x14ac:dyDescent="0.2">
      <c r="A195" s="141">
        <v>66</v>
      </c>
      <c r="B195" s="141" t="s">
        <v>383</v>
      </c>
      <c r="C195" s="178" t="s">
        <v>384</v>
      </c>
      <c r="D195" s="147" t="s">
        <v>159</v>
      </c>
      <c r="E195" s="154">
        <v>526.5</v>
      </c>
      <c r="F195" s="157">
        <f>H195+J195</f>
        <v>0</v>
      </c>
      <c r="G195" s="157">
        <f>ROUND(E195*F195,2)</f>
        <v>0</v>
      </c>
      <c r="H195" s="158"/>
      <c r="I195" s="157">
        <f>ROUND(E195*H195,2)</f>
        <v>0</v>
      </c>
      <c r="J195" s="158"/>
      <c r="K195" s="157">
        <f>ROUND(E195*J195,2)</f>
        <v>0</v>
      </c>
      <c r="L195" s="157">
        <v>21</v>
      </c>
      <c r="M195" s="157">
        <f>G195*(1+L195/100)</f>
        <v>0</v>
      </c>
      <c r="N195" s="148">
        <v>1.3860000000000001E-2</v>
      </c>
      <c r="O195" s="148">
        <f>ROUND(E195*N195,5)</f>
        <v>7.2972900000000003</v>
      </c>
      <c r="P195" s="148">
        <v>0</v>
      </c>
      <c r="Q195" s="148">
        <f>ROUND(E195*P195,5)</f>
        <v>0</v>
      </c>
      <c r="R195" s="148"/>
      <c r="S195" s="148"/>
      <c r="T195" s="149">
        <v>1.2558</v>
      </c>
      <c r="U195" s="148">
        <f>ROUND(E195*T195,2)</f>
        <v>661.18</v>
      </c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160</v>
      </c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outlineLevel="1" x14ac:dyDescent="0.2">
      <c r="A196" s="141"/>
      <c r="B196" s="141"/>
      <c r="C196" s="179" t="s">
        <v>385</v>
      </c>
      <c r="D196" s="150"/>
      <c r="E196" s="155">
        <v>238.5</v>
      </c>
      <c r="F196" s="157"/>
      <c r="G196" s="157"/>
      <c r="H196" s="157"/>
      <c r="I196" s="157"/>
      <c r="J196" s="157"/>
      <c r="K196" s="157"/>
      <c r="L196" s="157"/>
      <c r="M196" s="157"/>
      <c r="N196" s="148"/>
      <c r="O196" s="148"/>
      <c r="P196" s="148"/>
      <c r="Q196" s="148"/>
      <c r="R196" s="148"/>
      <c r="S196" s="148"/>
      <c r="T196" s="149"/>
      <c r="U196" s="148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162</v>
      </c>
      <c r="AF196" s="140">
        <v>0</v>
      </c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outlineLevel="1" x14ac:dyDescent="0.2">
      <c r="A197" s="141"/>
      <c r="B197" s="141"/>
      <c r="C197" s="179" t="s">
        <v>386</v>
      </c>
      <c r="D197" s="150"/>
      <c r="E197" s="155">
        <v>88</v>
      </c>
      <c r="F197" s="157"/>
      <c r="G197" s="157"/>
      <c r="H197" s="157"/>
      <c r="I197" s="157"/>
      <c r="J197" s="157"/>
      <c r="K197" s="157"/>
      <c r="L197" s="157"/>
      <c r="M197" s="157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162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outlineLevel="1" x14ac:dyDescent="0.2">
      <c r="A198" s="141"/>
      <c r="B198" s="141"/>
      <c r="C198" s="179" t="s">
        <v>387</v>
      </c>
      <c r="D198" s="150"/>
      <c r="E198" s="155">
        <v>177</v>
      </c>
      <c r="F198" s="157"/>
      <c r="G198" s="157"/>
      <c r="H198" s="157"/>
      <c r="I198" s="157"/>
      <c r="J198" s="157"/>
      <c r="K198" s="157"/>
      <c r="L198" s="157"/>
      <c r="M198" s="157"/>
      <c r="N198" s="148"/>
      <c r="O198" s="148"/>
      <c r="P198" s="148"/>
      <c r="Q198" s="148"/>
      <c r="R198" s="148"/>
      <c r="S198" s="148"/>
      <c r="T198" s="149"/>
      <c r="U198" s="148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162</v>
      </c>
      <c r="AF198" s="140">
        <v>0</v>
      </c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outlineLevel="1" x14ac:dyDescent="0.2">
      <c r="A199" s="141"/>
      <c r="B199" s="141"/>
      <c r="C199" s="179" t="s">
        <v>388</v>
      </c>
      <c r="D199" s="150"/>
      <c r="E199" s="155">
        <v>23</v>
      </c>
      <c r="F199" s="157"/>
      <c r="G199" s="157"/>
      <c r="H199" s="157"/>
      <c r="I199" s="157"/>
      <c r="J199" s="157"/>
      <c r="K199" s="157"/>
      <c r="L199" s="157"/>
      <c r="M199" s="157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162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ht="22.5" outlineLevel="1" x14ac:dyDescent="0.2">
      <c r="A200" s="141">
        <v>67</v>
      </c>
      <c r="B200" s="141" t="s">
        <v>383</v>
      </c>
      <c r="C200" s="178" t="s">
        <v>389</v>
      </c>
      <c r="D200" s="147" t="s">
        <v>159</v>
      </c>
      <c r="E200" s="154">
        <v>13</v>
      </c>
      <c r="F200" s="157">
        <f>H200+J200</f>
        <v>0</v>
      </c>
      <c r="G200" s="157">
        <f>ROUND(E200*F200,2)</f>
        <v>0</v>
      </c>
      <c r="H200" s="158"/>
      <c r="I200" s="157">
        <f>ROUND(E200*H200,2)</f>
        <v>0</v>
      </c>
      <c r="J200" s="158"/>
      <c r="K200" s="157">
        <f>ROUND(E200*J200,2)</f>
        <v>0</v>
      </c>
      <c r="L200" s="157">
        <v>21</v>
      </c>
      <c r="M200" s="157">
        <f>G200*(1+L200/100)</f>
        <v>0</v>
      </c>
      <c r="N200" s="148">
        <v>1.3860000000000001E-2</v>
      </c>
      <c r="O200" s="148">
        <f>ROUND(E200*N200,5)</f>
        <v>0.18018000000000001</v>
      </c>
      <c r="P200" s="148">
        <v>0</v>
      </c>
      <c r="Q200" s="148">
        <f>ROUND(E200*P200,5)</f>
        <v>0</v>
      </c>
      <c r="R200" s="148"/>
      <c r="S200" s="148"/>
      <c r="T200" s="149">
        <v>1.2558</v>
      </c>
      <c r="U200" s="148">
        <f>ROUND(E200*T200,2)</f>
        <v>16.329999999999998</v>
      </c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160</v>
      </c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outlineLevel="1" x14ac:dyDescent="0.2">
      <c r="A201" s="141"/>
      <c r="B201" s="141"/>
      <c r="C201" s="179" t="s">
        <v>390</v>
      </c>
      <c r="D201" s="150"/>
      <c r="E201" s="155">
        <v>13</v>
      </c>
      <c r="F201" s="157"/>
      <c r="G201" s="157"/>
      <c r="H201" s="157"/>
      <c r="I201" s="157"/>
      <c r="J201" s="157"/>
      <c r="K201" s="157"/>
      <c r="L201" s="157"/>
      <c r="M201" s="157"/>
      <c r="N201" s="148"/>
      <c r="O201" s="148"/>
      <c r="P201" s="148"/>
      <c r="Q201" s="148"/>
      <c r="R201" s="148"/>
      <c r="S201" s="148"/>
      <c r="T201" s="149"/>
      <c r="U201" s="148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162</v>
      </c>
      <c r="AF201" s="140">
        <v>0</v>
      </c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22.5" outlineLevel="1" x14ac:dyDescent="0.2">
      <c r="A202" s="141">
        <v>68</v>
      </c>
      <c r="B202" s="141" t="s">
        <v>391</v>
      </c>
      <c r="C202" s="178" t="s">
        <v>392</v>
      </c>
      <c r="D202" s="147" t="s">
        <v>159</v>
      </c>
      <c r="E202" s="154">
        <v>56.5</v>
      </c>
      <c r="F202" s="157">
        <f>H202+J202</f>
        <v>0</v>
      </c>
      <c r="G202" s="157">
        <f>ROUND(E202*F202,2)</f>
        <v>0</v>
      </c>
      <c r="H202" s="158"/>
      <c r="I202" s="157">
        <f>ROUND(E202*H202,2)</f>
        <v>0</v>
      </c>
      <c r="J202" s="158"/>
      <c r="K202" s="157">
        <f>ROUND(E202*J202,2)</f>
        <v>0</v>
      </c>
      <c r="L202" s="157">
        <v>21</v>
      </c>
      <c r="M202" s="157">
        <f>G202*(1+L202/100)</f>
        <v>0</v>
      </c>
      <c r="N202" s="148">
        <v>1.9269999999999999E-2</v>
      </c>
      <c r="O202" s="148">
        <f>ROUND(E202*N202,5)</f>
        <v>1.08876</v>
      </c>
      <c r="P202" s="148">
        <v>0</v>
      </c>
      <c r="Q202" s="148">
        <f>ROUND(E202*P202,5)</f>
        <v>0</v>
      </c>
      <c r="R202" s="148"/>
      <c r="S202" s="148"/>
      <c r="T202" s="149">
        <v>1.2558</v>
      </c>
      <c r="U202" s="148">
        <f>ROUND(E202*T202,2)</f>
        <v>70.95</v>
      </c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160</v>
      </c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outlineLevel="1" x14ac:dyDescent="0.2">
      <c r="A203" s="141"/>
      <c r="B203" s="141"/>
      <c r="C203" s="179" t="s">
        <v>393</v>
      </c>
      <c r="D203" s="150"/>
      <c r="E203" s="155">
        <v>29.5</v>
      </c>
      <c r="F203" s="157"/>
      <c r="G203" s="157"/>
      <c r="H203" s="157"/>
      <c r="I203" s="157"/>
      <c r="J203" s="157"/>
      <c r="K203" s="157"/>
      <c r="L203" s="157"/>
      <c r="M203" s="157"/>
      <c r="N203" s="148"/>
      <c r="O203" s="148"/>
      <c r="P203" s="148"/>
      <c r="Q203" s="148"/>
      <c r="R203" s="148"/>
      <c r="S203" s="148"/>
      <c r="T203" s="149"/>
      <c r="U203" s="148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162</v>
      </c>
      <c r="AF203" s="140">
        <v>0</v>
      </c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outlineLevel="1" x14ac:dyDescent="0.2">
      <c r="A204" s="141"/>
      <c r="B204" s="141"/>
      <c r="C204" s="179" t="s">
        <v>394</v>
      </c>
      <c r="D204" s="150"/>
      <c r="E204" s="155">
        <v>9.5</v>
      </c>
      <c r="F204" s="157"/>
      <c r="G204" s="157"/>
      <c r="H204" s="157"/>
      <c r="I204" s="157"/>
      <c r="J204" s="157"/>
      <c r="K204" s="157"/>
      <c r="L204" s="157"/>
      <c r="M204" s="157"/>
      <c r="N204" s="148"/>
      <c r="O204" s="148"/>
      <c r="P204" s="148"/>
      <c r="Q204" s="148"/>
      <c r="R204" s="148"/>
      <c r="S204" s="148"/>
      <c r="T204" s="149"/>
      <c r="U204" s="148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162</v>
      </c>
      <c r="AF204" s="140">
        <v>0</v>
      </c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outlineLevel="1" x14ac:dyDescent="0.2">
      <c r="A205" s="141"/>
      <c r="B205" s="141"/>
      <c r="C205" s="179" t="s">
        <v>395</v>
      </c>
      <c r="D205" s="150"/>
      <c r="E205" s="155">
        <v>17.5</v>
      </c>
      <c r="F205" s="157"/>
      <c r="G205" s="157"/>
      <c r="H205" s="157"/>
      <c r="I205" s="157"/>
      <c r="J205" s="157"/>
      <c r="K205" s="157"/>
      <c r="L205" s="157"/>
      <c r="M205" s="157"/>
      <c r="N205" s="148"/>
      <c r="O205" s="148"/>
      <c r="P205" s="148"/>
      <c r="Q205" s="148"/>
      <c r="R205" s="148"/>
      <c r="S205" s="148"/>
      <c r="T205" s="149"/>
      <c r="U205" s="148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162</v>
      </c>
      <c r="AF205" s="140">
        <v>0</v>
      </c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ht="22.5" outlineLevel="1" x14ac:dyDescent="0.2">
      <c r="A206" s="141">
        <v>69</v>
      </c>
      <c r="B206" s="141" t="s">
        <v>396</v>
      </c>
      <c r="C206" s="178" t="s">
        <v>397</v>
      </c>
      <c r="D206" s="147" t="s">
        <v>165</v>
      </c>
      <c r="E206" s="154">
        <v>153.1</v>
      </c>
      <c r="F206" s="157">
        <f>H206+J206</f>
        <v>0</v>
      </c>
      <c r="G206" s="157">
        <f>ROUND(E206*F206,2)</f>
        <v>0</v>
      </c>
      <c r="H206" s="158"/>
      <c r="I206" s="157">
        <f>ROUND(E206*H206,2)</f>
        <v>0</v>
      </c>
      <c r="J206" s="158"/>
      <c r="K206" s="157">
        <f>ROUND(E206*J206,2)</f>
        <v>0</v>
      </c>
      <c r="L206" s="157">
        <v>21</v>
      </c>
      <c r="M206" s="157">
        <f>G206*(1+L206/100)</f>
        <v>0</v>
      </c>
      <c r="N206" s="148">
        <v>6.9999999999999994E-5</v>
      </c>
      <c r="O206" s="148">
        <f>ROUND(E206*N206,5)</f>
        <v>1.072E-2</v>
      </c>
      <c r="P206" s="148">
        <v>0</v>
      </c>
      <c r="Q206" s="148">
        <f>ROUND(E206*P206,5)</f>
        <v>0</v>
      </c>
      <c r="R206" s="148"/>
      <c r="S206" s="148"/>
      <c r="T206" s="149">
        <v>0.16</v>
      </c>
      <c r="U206" s="148">
        <f>ROUND(E206*T206,2)</f>
        <v>24.5</v>
      </c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160</v>
      </c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outlineLevel="1" x14ac:dyDescent="0.2">
      <c r="A207" s="141"/>
      <c r="B207" s="141"/>
      <c r="C207" s="179" t="s">
        <v>398</v>
      </c>
      <c r="D207" s="150"/>
      <c r="E207" s="155">
        <v>89.4</v>
      </c>
      <c r="F207" s="157"/>
      <c r="G207" s="157"/>
      <c r="H207" s="157"/>
      <c r="I207" s="157"/>
      <c r="J207" s="157"/>
      <c r="K207" s="157"/>
      <c r="L207" s="157"/>
      <c r="M207" s="157"/>
      <c r="N207" s="148"/>
      <c r="O207" s="148"/>
      <c r="P207" s="148"/>
      <c r="Q207" s="148"/>
      <c r="R207" s="148"/>
      <c r="S207" s="148"/>
      <c r="T207" s="149"/>
      <c r="U207" s="148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162</v>
      </c>
      <c r="AF207" s="140">
        <v>0</v>
      </c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outlineLevel="1" x14ac:dyDescent="0.2">
      <c r="A208" s="141"/>
      <c r="B208" s="141"/>
      <c r="C208" s="179" t="s">
        <v>399</v>
      </c>
      <c r="D208" s="150"/>
      <c r="E208" s="155">
        <v>24.3</v>
      </c>
      <c r="F208" s="157"/>
      <c r="G208" s="157"/>
      <c r="H208" s="157"/>
      <c r="I208" s="157"/>
      <c r="J208" s="157"/>
      <c r="K208" s="157"/>
      <c r="L208" s="157"/>
      <c r="M208" s="157"/>
      <c r="N208" s="148"/>
      <c r="O208" s="148"/>
      <c r="P208" s="148"/>
      <c r="Q208" s="148"/>
      <c r="R208" s="148"/>
      <c r="S208" s="148"/>
      <c r="T208" s="149"/>
      <c r="U208" s="148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162</v>
      </c>
      <c r="AF208" s="140">
        <v>0</v>
      </c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outlineLevel="1" x14ac:dyDescent="0.2">
      <c r="A209" s="141"/>
      <c r="B209" s="141"/>
      <c r="C209" s="179" t="s">
        <v>400</v>
      </c>
      <c r="D209" s="150"/>
      <c r="E209" s="155">
        <v>31.3</v>
      </c>
      <c r="F209" s="157"/>
      <c r="G209" s="157"/>
      <c r="H209" s="157"/>
      <c r="I209" s="157"/>
      <c r="J209" s="157"/>
      <c r="K209" s="157"/>
      <c r="L209" s="157"/>
      <c r="M209" s="157"/>
      <c r="N209" s="148"/>
      <c r="O209" s="148"/>
      <c r="P209" s="148"/>
      <c r="Q209" s="148"/>
      <c r="R209" s="148"/>
      <c r="S209" s="148"/>
      <c r="T209" s="149"/>
      <c r="U209" s="148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162</v>
      </c>
      <c r="AF209" s="140">
        <v>0</v>
      </c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outlineLevel="1" x14ac:dyDescent="0.2">
      <c r="A210" s="141"/>
      <c r="B210" s="141"/>
      <c r="C210" s="179" t="s">
        <v>401</v>
      </c>
      <c r="D210" s="150"/>
      <c r="E210" s="155">
        <v>8.1</v>
      </c>
      <c r="F210" s="157"/>
      <c r="G210" s="157"/>
      <c r="H210" s="157"/>
      <c r="I210" s="157"/>
      <c r="J210" s="157"/>
      <c r="K210" s="157"/>
      <c r="L210" s="157"/>
      <c r="M210" s="157"/>
      <c r="N210" s="148"/>
      <c r="O210" s="148"/>
      <c r="P210" s="148"/>
      <c r="Q210" s="148"/>
      <c r="R210" s="148"/>
      <c r="S210" s="148"/>
      <c r="T210" s="149"/>
      <c r="U210" s="148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162</v>
      </c>
      <c r="AF210" s="140">
        <v>0</v>
      </c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</row>
    <row r="211" spans="1:60" ht="22.5" outlineLevel="1" x14ac:dyDescent="0.2">
      <c r="A211" s="141">
        <v>70</v>
      </c>
      <c r="B211" s="141" t="s">
        <v>402</v>
      </c>
      <c r="C211" s="178" t="s">
        <v>403</v>
      </c>
      <c r="D211" s="147" t="s">
        <v>165</v>
      </c>
      <c r="E211" s="154">
        <v>26.5</v>
      </c>
      <c r="F211" s="157">
        <f>H211+J211</f>
        <v>0</v>
      </c>
      <c r="G211" s="157">
        <f>ROUND(E211*F211,2)</f>
        <v>0</v>
      </c>
      <c r="H211" s="158"/>
      <c r="I211" s="157">
        <f>ROUND(E211*H211,2)</f>
        <v>0</v>
      </c>
      <c r="J211" s="158"/>
      <c r="K211" s="157">
        <f>ROUND(E211*J211,2)</f>
        <v>0</v>
      </c>
      <c r="L211" s="157">
        <v>21</v>
      </c>
      <c r="M211" s="157">
        <f>G211*(1+L211/100)</f>
        <v>0</v>
      </c>
      <c r="N211" s="148">
        <v>5.2999999999999998E-4</v>
      </c>
      <c r="O211" s="148">
        <f>ROUND(E211*N211,5)</f>
        <v>1.405E-2</v>
      </c>
      <c r="P211" s="148">
        <v>0</v>
      </c>
      <c r="Q211" s="148">
        <f>ROUND(E211*P211,5)</f>
        <v>0</v>
      </c>
      <c r="R211" s="148"/>
      <c r="S211" s="148"/>
      <c r="T211" s="149">
        <v>0.16</v>
      </c>
      <c r="U211" s="148">
        <f>ROUND(E211*T211,2)</f>
        <v>4.24</v>
      </c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160</v>
      </c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outlineLevel="1" x14ac:dyDescent="0.2">
      <c r="A212" s="141"/>
      <c r="B212" s="141"/>
      <c r="C212" s="179" t="s">
        <v>404</v>
      </c>
      <c r="D212" s="150"/>
      <c r="E212" s="155">
        <v>13.2</v>
      </c>
      <c r="F212" s="157"/>
      <c r="G212" s="157"/>
      <c r="H212" s="157"/>
      <c r="I212" s="157"/>
      <c r="J212" s="157"/>
      <c r="K212" s="157"/>
      <c r="L212" s="157"/>
      <c r="M212" s="157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162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outlineLevel="1" x14ac:dyDescent="0.2">
      <c r="A213" s="141"/>
      <c r="B213" s="141"/>
      <c r="C213" s="179" t="s">
        <v>405</v>
      </c>
      <c r="D213" s="150"/>
      <c r="E213" s="155">
        <v>13.3</v>
      </c>
      <c r="F213" s="157"/>
      <c r="G213" s="157"/>
      <c r="H213" s="157"/>
      <c r="I213" s="157"/>
      <c r="J213" s="157"/>
      <c r="K213" s="157"/>
      <c r="L213" s="157"/>
      <c r="M213" s="157"/>
      <c r="N213" s="148"/>
      <c r="O213" s="148"/>
      <c r="P213" s="148"/>
      <c r="Q213" s="148"/>
      <c r="R213" s="148"/>
      <c r="S213" s="148"/>
      <c r="T213" s="149"/>
      <c r="U213" s="148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162</v>
      </c>
      <c r="AF213" s="140">
        <v>0</v>
      </c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ht="22.5" outlineLevel="1" x14ac:dyDescent="0.2">
      <c r="A214" s="141">
        <v>71</v>
      </c>
      <c r="B214" s="141" t="s">
        <v>391</v>
      </c>
      <c r="C214" s="178" t="s">
        <v>406</v>
      </c>
      <c r="D214" s="147" t="s">
        <v>159</v>
      </c>
      <c r="E214" s="154">
        <v>3</v>
      </c>
      <c r="F214" s="157">
        <f>H214+J214</f>
        <v>0</v>
      </c>
      <c r="G214" s="157">
        <f>ROUND(E214*F214,2)</f>
        <v>0</v>
      </c>
      <c r="H214" s="158"/>
      <c r="I214" s="157">
        <f>ROUND(E214*H214,2)</f>
        <v>0</v>
      </c>
      <c r="J214" s="158"/>
      <c r="K214" s="157">
        <f>ROUND(E214*J214,2)</f>
        <v>0</v>
      </c>
      <c r="L214" s="157">
        <v>21</v>
      </c>
      <c r="M214" s="157">
        <f>G214*(1+L214/100)</f>
        <v>0</v>
      </c>
      <c r="N214" s="148">
        <v>1.9269999999999999E-2</v>
      </c>
      <c r="O214" s="148">
        <f>ROUND(E214*N214,5)</f>
        <v>5.781E-2</v>
      </c>
      <c r="P214" s="148">
        <v>0</v>
      </c>
      <c r="Q214" s="148">
        <f>ROUND(E214*P214,5)</f>
        <v>0</v>
      </c>
      <c r="R214" s="148"/>
      <c r="S214" s="148"/>
      <c r="T214" s="149">
        <v>1.2558</v>
      </c>
      <c r="U214" s="148">
        <f>ROUND(E214*T214,2)</f>
        <v>3.77</v>
      </c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160</v>
      </c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 x14ac:dyDescent="0.2">
      <c r="A215" s="141"/>
      <c r="B215" s="141"/>
      <c r="C215" s="179" t="s">
        <v>407</v>
      </c>
      <c r="D215" s="150"/>
      <c r="E215" s="155">
        <v>3</v>
      </c>
      <c r="F215" s="157"/>
      <c r="G215" s="157"/>
      <c r="H215" s="157"/>
      <c r="I215" s="157"/>
      <c r="J215" s="157"/>
      <c r="K215" s="157"/>
      <c r="L215" s="157"/>
      <c r="M215" s="157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162</v>
      </c>
      <c r="AF215" s="140">
        <v>0</v>
      </c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ht="22.5" outlineLevel="1" x14ac:dyDescent="0.2">
      <c r="A216" s="141">
        <v>72</v>
      </c>
      <c r="B216" s="141" t="s">
        <v>408</v>
      </c>
      <c r="C216" s="178" t="s">
        <v>409</v>
      </c>
      <c r="D216" s="147" t="s">
        <v>159</v>
      </c>
      <c r="E216" s="154">
        <v>54</v>
      </c>
      <c r="F216" s="157">
        <f>H216+J216</f>
        <v>0</v>
      </c>
      <c r="G216" s="157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21</v>
      </c>
      <c r="M216" s="157">
        <f>G216*(1+L216/100)</f>
        <v>0</v>
      </c>
      <c r="N216" s="148">
        <v>4.5760000000000002E-2</v>
      </c>
      <c r="O216" s="148">
        <f>ROUND(E216*N216,5)</f>
        <v>2.4710399999999999</v>
      </c>
      <c r="P216" s="148">
        <v>0</v>
      </c>
      <c r="Q216" s="148">
        <f>ROUND(E216*P216,5)</f>
        <v>0</v>
      </c>
      <c r="R216" s="148"/>
      <c r="S216" s="148"/>
      <c r="T216" s="149">
        <v>1.0369999999999999</v>
      </c>
      <c r="U216" s="148">
        <f>ROUND(E216*T216,2)</f>
        <v>56</v>
      </c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160</v>
      </c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ht="22.5" outlineLevel="1" x14ac:dyDescent="0.2">
      <c r="A217" s="141"/>
      <c r="B217" s="141"/>
      <c r="C217" s="179" t="s">
        <v>283</v>
      </c>
      <c r="D217" s="150"/>
      <c r="E217" s="155">
        <v>54</v>
      </c>
      <c r="F217" s="157"/>
      <c r="G217" s="157"/>
      <c r="H217" s="157"/>
      <c r="I217" s="157"/>
      <c r="J217" s="157"/>
      <c r="K217" s="157"/>
      <c r="L217" s="157"/>
      <c r="M217" s="157"/>
      <c r="N217" s="148"/>
      <c r="O217" s="148"/>
      <c r="P217" s="148"/>
      <c r="Q217" s="148"/>
      <c r="R217" s="148"/>
      <c r="S217" s="148"/>
      <c r="T217" s="149"/>
      <c r="U217" s="148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162</v>
      </c>
      <c r="AF217" s="140">
        <v>0</v>
      </c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ht="22.5" outlineLevel="1" x14ac:dyDescent="0.2">
      <c r="A218" s="141">
        <v>73</v>
      </c>
      <c r="B218" s="141" t="s">
        <v>410</v>
      </c>
      <c r="C218" s="178" t="s">
        <v>411</v>
      </c>
      <c r="D218" s="147" t="s">
        <v>159</v>
      </c>
      <c r="E218" s="154">
        <v>8.5</v>
      </c>
      <c r="F218" s="157">
        <f>H218+J218</f>
        <v>0</v>
      </c>
      <c r="G218" s="157">
        <f>ROUND(E218*F218,2)</f>
        <v>0</v>
      </c>
      <c r="H218" s="158"/>
      <c r="I218" s="157">
        <f>ROUND(E218*H218,2)</f>
        <v>0</v>
      </c>
      <c r="J218" s="158"/>
      <c r="K218" s="157">
        <f>ROUND(E218*J218,2)</f>
        <v>0</v>
      </c>
      <c r="L218" s="157">
        <v>21</v>
      </c>
      <c r="M218" s="157">
        <f>G218*(1+L218/100)</f>
        <v>0</v>
      </c>
      <c r="N218" s="148">
        <v>4.258E-2</v>
      </c>
      <c r="O218" s="148">
        <f>ROUND(E218*N218,5)</f>
        <v>0.36192999999999997</v>
      </c>
      <c r="P218" s="148">
        <v>0</v>
      </c>
      <c r="Q218" s="148">
        <f>ROUND(E218*P218,5)</f>
        <v>0</v>
      </c>
      <c r="R218" s="148"/>
      <c r="S218" s="148"/>
      <c r="T218" s="149">
        <v>1.4157999999999999</v>
      </c>
      <c r="U218" s="148">
        <f>ROUND(E218*T218,2)</f>
        <v>12.03</v>
      </c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 t="s">
        <v>160</v>
      </c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</row>
    <row r="219" spans="1:60" outlineLevel="1" x14ac:dyDescent="0.2">
      <c r="A219" s="141"/>
      <c r="B219" s="141"/>
      <c r="C219" s="179" t="s">
        <v>412</v>
      </c>
      <c r="D219" s="150"/>
      <c r="E219" s="155">
        <v>8.5</v>
      </c>
      <c r="F219" s="157"/>
      <c r="G219" s="157"/>
      <c r="H219" s="157"/>
      <c r="I219" s="157"/>
      <c r="J219" s="157"/>
      <c r="K219" s="157"/>
      <c r="L219" s="157"/>
      <c r="M219" s="157"/>
      <c r="N219" s="148"/>
      <c r="O219" s="148"/>
      <c r="P219" s="148"/>
      <c r="Q219" s="148"/>
      <c r="R219" s="148"/>
      <c r="S219" s="148"/>
      <c r="T219" s="149"/>
      <c r="U219" s="148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162</v>
      </c>
      <c r="AF219" s="140">
        <v>0</v>
      </c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ht="22.5" outlineLevel="1" x14ac:dyDescent="0.2">
      <c r="A220" s="141">
        <v>74</v>
      </c>
      <c r="B220" s="141" t="s">
        <v>413</v>
      </c>
      <c r="C220" s="178" t="s">
        <v>414</v>
      </c>
      <c r="D220" s="147" t="s">
        <v>159</v>
      </c>
      <c r="E220" s="154">
        <v>31.04</v>
      </c>
      <c r="F220" s="157">
        <f>H220+J220</f>
        <v>0</v>
      </c>
      <c r="G220" s="157">
        <f>ROUND(E220*F220,2)</f>
        <v>0</v>
      </c>
      <c r="H220" s="158"/>
      <c r="I220" s="157">
        <f>ROUND(E220*H220,2)</f>
        <v>0</v>
      </c>
      <c r="J220" s="158"/>
      <c r="K220" s="157">
        <f>ROUND(E220*J220,2)</f>
        <v>0</v>
      </c>
      <c r="L220" s="157">
        <v>21</v>
      </c>
      <c r="M220" s="157">
        <f>G220*(1+L220/100)</f>
        <v>0</v>
      </c>
      <c r="N220" s="148">
        <v>9.4299999999999991E-3</v>
      </c>
      <c r="O220" s="148">
        <f>ROUND(E220*N220,5)</f>
        <v>0.29271000000000003</v>
      </c>
      <c r="P220" s="148">
        <v>0</v>
      </c>
      <c r="Q220" s="148">
        <f>ROUND(E220*P220,5)</f>
        <v>0</v>
      </c>
      <c r="R220" s="148"/>
      <c r="S220" s="148"/>
      <c r="T220" s="149">
        <v>0.85699999999999998</v>
      </c>
      <c r="U220" s="148">
        <f>ROUND(E220*T220,2)</f>
        <v>26.6</v>
      </c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160</v>
      </c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ht="22.5" outlineLevel="1" x14ac:dyDescent="0.2">
      <c r="A221" s="141"/>
      <c r="B221" s="141"/>
      <c r="C221" s="179" t="s">
        <v>415</v>
      </c>
      <c r="D221" s="150"/>
      <c r="E221" s="155">
        <v>31.04</v>
      </c>
      <c r="F221" s="157"/>
      <c r="G221" s="157"/>
      <c r="H221" s="157"/>
      <c r="I221" s="157"/>
      <c r="J221" s="157"/>
      <c r="K221" s="157"/>
      <c r="L221" s="157"/>
      <c r="M221" s="157"/>
      <c r="N221" s="148"/>
      <c r="O221" s="148"/>
      <c r="P221" s="148"/>
      <c r="Q221" s="148"/>
      <c r="R221" s="148"/>
      <c r="S221" s="148"/>
      <c r="T221" s="149"/>
      <c r="U221" s="148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162</v>
      </c>
      <c r="AF221" s="140">
        <v>0</v>
      </c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ht="22.5" outlineLevel="1" x14ac:dyDescent="0.2">
      <c r="A222" s="141">
        <v>75</v>
      </c>
      <c r="B222" s="141" t="s">
        <v>416</v>
      </c>
      <c r="C222" s="178" t="s">
        <v>417</v>
      </c>
      <c r="D222" s="147" t="s">
        <v>159</v>
      </c>
      <c r="E222" s="154">
        <v>36.549999999999997</v>
      </c>
      <c r="F222" s="157">
        <f>H222+J222</f>
        <v>0</v>
      </c>
      <c r="G222" s="157">
        <f>ROUND(E222*F222,2)</f>
        <v>0</v>
      </c>
      <c r="H222" s="158"/>
      <c r="I222" s="157">
        <f>ROUND(E222*H222,2)</f>
        <v>0</v>
      </c>
      <c r="J222" s="158"/>
      <c r="K222" s="157">
        <f>ROUND(E222*J222,2)</f>
        <v>0</v>
      </c>
      <c r="L222" s="157">
        <v>21</v>
      </c>
      <c r="M222" s="157">
        <f>G222*(1+L222/100)</f>
        <v>0</v>
      </c>
      <c r="N222" s="148">
        <v>0</v>
      </c>
      <c r="O222" s="148">
        <f>ROUND(E222*N222,5)</f>
        <v>0</v>
      </c>
      <c r="P222" s="148">
        <v>0</v>
      </c>
      <c r="Q222" s="148">
        <f>ROUND(E222*P222,5)</f>
        <v>0</v>
      </c>
      <c r="R222" s="148"/>
      <c r="S222" s="148"/>
      <c r="T222" s="149">
        <v>0.44400000000000001</v>
      </c>
      <c r="U222" s="148">
        <f>ROUND(E222*T222,2)</f>
        <v>16.23</v>
      </c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160</v>
      </c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ht="22.5" outlineLevel="1" x14ac:dyDescent="0.2">
      <c r="A223" s="141"/>
      <c r="B223" s="141"/>
      <c r="C223" s="179" t="s">
        <v>321</v>
      </c>
      <c r="D223" s="150"/>
      <c r="E223" s="155">
        <v>36.549999999999997</v>
      </c>
      <c r="F223" s="157"/>
      <c r="G223" s="157"/>
      <c r="H223" s="157"/>
      <c r="I223" s="157"/>
      <c r="J223" s="157"/>
      <c r="K223" s="157"/>
      <c r="L223" s="157"/>
      <c r="M223" s="157"/>
      <c r="N223" s="148"/>
      <c r="O223" s="148"/>
      <c r="P223" s="148"/>
      <c r="Q223" s="148"/>
      <c r="R223" s="148"/>
      <c r="S223" s="148"/>
      <c r="T223" s="149"/>
      <c r="U223" s="148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162</v>
      </c>
      <c r="AF223" s="140">
        <v>0</v>
      </c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2.5" outlineLevel="1" x14ac:dyDescent="0.2">
      <c r="A224" s="141">
        <v>76</v>
      </c>
      <c r="B224" s="141" t="s">
        <v>418</v>
      </c>
      <c r="C224" s="178" t="s">
        <v>419</v>
      </c>
      <c r="D224" s="147" t="s">
        <v>159</v>
      </c>
      <c r="E224" s="154">
        <v>64.647499999999994</v>
      </c>
      <c r="F224" s="157">
        <f>H224+J224</f>
        <v>0</v>
      </c>
      <c r="G224" s="157">
        <f>ROUND(E224*F224,2)</f>
        <v>0</v>
      </c>
      <c r="H224" s="158"/>
      <c r="I224" s="157">
        <f>ROUND(E224*H224,2)</f>
        <v>0</v>
      </c>
      <c r="J224" s="158"/>
      <c r="K224" s="157">
        <f>ROUND(E224*J224,2)</f>
        <v>0</v>
      </c>
      <c r="L224" s="157">
        <v>21</v>
      </c>
      <c r="M224" s="157">
        <f>G224*(1+L224/100)</f>
        <v>0</v>
      </c>
      <c r="N224" s="148">
        <v>1.295E-2</v>
      </c>
      <c r="O224" s="148">
        <f>ROUND(E224*N224,5)</f>
        <v>0.83718999999999999</v>
      </c>
      <c r="P224" s="148">
        <v>0</v>
      </c>
      <c r="Q224" s="148">
        <f>ROUND(E224*P224,5)</f>
        <v>0</v>
      </c>
      <c r="R224" s="148"/>
      <c r="S224" s="148"/>
      <c r="T224" s="149">
        <v>2.9020000000000001</v>
      </c>
      <c r="U224" s="148">
        <f>ROUND(E224*T224,2)</f>
        <v>187.61</v>
      </c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160</v>
      </c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outlineLevel="1" x14ac:dyDescent="0.2">
      <c r="A225" s="141"/>
      <c r="B225" s="141"/>
      <c r="C225" s="179" t="s">
        <v>362</v>
      </c>
      <c r="D225" s="150"/>
      <c r="E225" s="155"/>
      <c r="F225" s="157"/>
      <c r="G225" s="157"/>
      <c r="H225" s="157"/>
      <c r="I225" s="157"/>
      <c r="J225" s="157"/>
      <c r="K225" s="157"/>
      <c r="L225" s="157"/>
      <c r="M225" s="157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162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33.75" outlineLevel="1" x14ac:dyDescent="0.2">
      <c r="A226" s="141"/>
      <c r="B226" s="141"/>
      <c r="C226" s="179" t="s">
        <v>363</v>
      </c>
      <c r="D226" s="150"/>
      <c r="E226" s="155">
        <v>15.585000000000001</v>
      </c>
      <c r="F226" s="157"/>
      <c r="G226" s="157"/>
      <c r="H226" s="157"/>
      <c r="I226" s="157"/>
      <c r="J226" s="157"/>
      <c r="K226" s="157"/>
      <c r="L226" s="157"/>
      <c r="M226" s="157"/>
      <c r="N226" s="148"/>
      <c r="O226" s="148"/>
      <c r="P226" s="148"/>
      <c r="Q226" s="148"/>
      <c r="R226" s="148"/>
      <c r="S226" s="148"/>
      <c r="T226" s="149"/>
      <c r="U226" s="148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162</v>
      </c>
      <c r="AF226" s="140">
        <v>0</v>
      </c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ht="22.5" outlineLevel="1" x14ac:dyDescent="0.2">
      <c r="A227" s="141"/>
      <c r="B227" s="141"/>
      <c r="C227" s="179" t="s">
        <v>364</v>
      </c>
      <c r="D227" s="150"/>
      <c r="E227" s="155">
        <v>14.74</v>
      </c>
      <c r="F227" s="157"/>
      <c r="G227" s="157"/>
      <c r="H227" s="157"/>
      <c r="I227" s="157"/>
      <c r="J227" s="157"/>
      <c r="K227" s="157"/>
      <c r="L227" s="157"/>
      <c r="M227" s="157"/>
      <c r="N227" s="148"/>
      <c r="O227" s="148"/>
      <c r="P227" s="148"/>
      <c r="Q227" s="148"/>
      <c r="R227" s="148"/>
      <c r="S227" s="148"/>
      <c r="T227" s="149"/>
      <c r="U227" s="148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162</v>
      </c>
      <c r="AF227" s="140">
        <v>0</v>
      </c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ht="22.5" outlineLevel="1" x14ac:dyDescent="0.2">
      <c r="A228" s="141"/>
      <c r="B228" s="141"/>
      <c r="C228" s="179" t="s">
        <v>365</v>
      </c>
      <c r="D228" s="150"/>
      <c r="E228" s="155">
        <v>22.315000000000001</v>
      </c>
      <c r="F228" s="157"/>
      <c r="G228" s="157"/>
      <c r="H228" s="157"/>
      <c r="I228" s="157"/>
      <c r="J228" s="157"/>
      <c r="K228" s="157"/>
      <c r="L228" s="157"/>
      <c r="M228" s="157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162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ht="22.5" outlineLevel="1" x14ac:dyDescent="0.2">
      <c r="A229" s="141"/>
      <c r="B229" s="141"/>
      <c r="C229" s="179" t="s">
        <v>366</v>
      </c>
      <c r="D229" s="150"/>
      <c r="E229" s="155">
        <v>5.0075000000000003</v>
      </c>
      <c r="F229" s="157"/>
      <c r="G229" s="157"/>
      <c r="H229" s="157"/>
      <c r="I229" s="157"/>
      <c r="J229" s="157"/>
      <c r="K229" s="157"/>
      <c r="L229" s="157"/>
      <c r="M229" s="157"/>
      <c r="N229" s="148"/>
      <c r="O229" s="148"/>
      <c r="P229" s="148"/>
      <c r="Q229" s="148"/>
      <c r="R229" s="148"/>
      <c r="S229" s="148"/>
      <c r="T229" s="149"/>
      <c r="U229" s="148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162</v>
      </c>
      <c r="AF229" s="140">
        <v>0</v>
      </c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outlineLevel="1" x14ac:dyDescent="0.2">
      <c r="A230" s="141"/>
      <c r="B230" s="141"/>
      <c r="C230" s="179" t="s">
        <v>367</v>
      </c>
      <c r="D230" s="150"/>
      <c r="E230" s="155">
        <v>1.3</v>
      </c>
      <c r="F230" s="157"/>
      <c r="G230" s="157"/>
      <c r="H230" s="157"/>
      <c r="I230" s="157"/>
      <c r="J230" s="157"/>
      <c r="K230" s="157"/>
      <c r="L230" s="157"/>
      <c r="M230" s="157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162</v>
      </c>
      <c r="AF230" s="140">
        <v>0</v>
      </c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outlineLevel="1" x14ac:dyDescent="0.2">
      <c r="A231" s="141"/>
      <c r="B231" s="141"/>
      <c r="C231" s="179" t="s">
        <v>368</v>
      </c>
      <c r="D231" s="150"/>
      <c r="E231" s="155">
        <v>5.7</v>
      </c>
      <c r="F231" s="157"/>
      <c r="G231" s="157"/>
      <c r="H231" s="157"/>
      <c r="I231" s="157"/>
      <c r="J231" s="157"/>
      <c r="K231" s="157"/>
      <c r="L231" s="157"/>
      <c r="M231" s="157"/>
      <c r="N231" s="148"/>
      <c r="O231" s="148"/>
      <c r="P231" s="148"/>
      <c r="Q231" s="148"/>
      <c r="R231" s="148"/>
      <c r="S231" s="148"/>
      <c r="T231" s="149"/>
      <c r="U231" s="148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162</v>
      </c>
      <c r="AF231" s="140">
        <v>0</v>
      </c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ht="22.5" outlineLevel="1" x14ac:dyDescent="0.2">
      <c r="A232" s="141">
        <v>77</v>
      </c>
      <c r="B232" s="141" t="s">
        <v>420</v>
      </c>
      <c r="C232" s="178" t="s">
        <v>421</v>
      </c>
      <c r="D232" s="147" t="s">
        <v>165</v>
      </c>
      <c r="E232" s="154">
        <v>254.4</v>
      </c>
      <c r="F232" s="157">
        <f>H232+J232</f>
        <v>0</v>
      </c>
      <c r="G232" s="157">
        <f>ROUND(E232*F232,2)</f>
        <v>0</v>
      </c>
      <c r="H232" s="158"/>
      <c r="I232" s="157">
        <f>ROUND(E232*H232,2)</f>
        <v>0</v>
      </c>
      <c r="J232" s="158"/>
      <c r="K232" s="157">
        <f>ROUND(E232*J232,2)</f>
        <v>0</v>
      </c>
      <c r="L232" s="157">
        <v>21</v>
      </c>
      <c r="M232" s="157">
        <f>G232*(1+L232/100)</f>
        <v>0</v>
      </c>
      <c r="N232" s="148">
        <v>1.1E-4</v>
      </c>
      <c r="O232" s="148">
        <f>ROUND(E232*N232,5)</f>
        <v>2.7980000000000001E-2</v>
      </c>
      <c r="P232" s="148">
        <v>0</v>
      </c>
      <c r="Q232" s="148">
        <f>ROUND(E232*P232,5)</f>
        <v>0</v>
      </c>
      <c r="R232" s="148"/>
      <c r="S232" s="148"/>
      <c r="T232" s="149">
        <v>0.16</v>
      </c>
      <c r="U232" s="148">
        <f>ROUND(E232*T232,2)</f>
        <v>40.700000000000003</v>
      </c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160</v>
      </c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outlineLevel="1" x14ac:dyDescent="0.2">
      <c r="A233" s="141"/>
      <c r="B233" s="141"/>
      <c r="C233" s="179" t="s">
        <v>422</v>
      </c>
      <c r="D233" s="150"/>
      <c r="E233" s="155">
        <v>76.099999999999994</v>
      </c>
      <c r="F233" s="157"/>
      <c r="G233" s="157"/>
      <c r="H233" s="157"/>
      <c r="I233" s="157"/>
      <c r="J233" s="157"/>
      <c r="K233" s="157"/>
      <c r="L233" s="157"/>
      <c r="M233" s="157"/>
      <c r="N233" s="148"/>
      <c r="O233" s="148"/>
      <c r="P233" s="148"/>
      <c r="Q233" s="148"/>
      <c r="R233" s="148"/>
      <c r="S233" s="148"/>
      <c r="T233" s="149"/>
      <c r="U233" s="148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162</v>
      </c>
      <c r="AF233" s="140">
        <v>0</v>
      </c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outlineLevel="1" x14ac:dyDescent="0.2">
      <c r="A234" s="141"/>
      <c r="B234" s="141"/>
      <c r="C234" s="179" t="s">
        <v>423</v>
      </c>
      <c r="D234" s="150"/>
      <c r="E234" s="155">
        <v>58.9</v>
      </c>
      <c r="F234" s="157"/>
      <c r="G234" s="157"/>
      <c r="H234" s="157"/>
      <c r="I234" s="157"/>
      <c r="J234" s="157"/>
      <c r="K234" s="157"/>
      <c r="L234" s="157"/>
      <c r="M234" s="157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162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ht="22.5" outlineLevel="1" x14ac:dyDescent="0.2">
      <c r="A235" s="141"/>
      <c r="B235" s="141"/>
      <c r="C235" s="179" t="s">
        <v>424</v>
      </c>
      <c r="D235" s="150"/>
      <c r="E235" s="155">
        <v>99.5</v>
      </c>
      <c r="F235" s="157"/>
      <c r="G235" s="157"/>
      <c r="H235" s="157"/>
      <c r="I235" s="157"/>
      <c r="J235" s="157"/>
      <c r="K235" s="157"/>
      <c r="L235" s="157"/>
      <c r="M235" s="157"/>
      <c r="N235" s="148"/>
      <c r="O235" s="148"/>
      <c r="P235" s="148"/>
      <c r="Q235" s="148"/>
      <c r="R235" s="148"/>
      <c r="S235" s="148"/>
      <c r="T235" s="149"/>
      <c r="U235" s="148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162</v>
      </c>
      <c r="AF235" s="140">
        <v>0</v>
      </c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outlineLevel="1" x14ac:dyDescent="0.2">
      <c r="A236" s="141"/>
      <c r="B236" s="141"/>
      <c r="C236" s="179" t="s">
        <v>425</v>
      </c>
      <c r="D236" s="150"/>
      <c r="E236" s="155">
        <v>19.899999999999999</v>
      </c>
      <c r="F236" s="157"/>
      <c r="G236" s="157"/>
      <c r="H236" s="157"/>
      <c r="I236" s="157"/>
      <c r="J236" s="157"/>
      <c r="K236" s="157"/>
      <c r="L236" s="157"/>
      <c r="M236" s="157"/>
      <c r="N236" s="148"/>
      <c r="O236" s="148"/>
      <c r="P236" s="148"/>
      <c r="Q236" s="148"/>
      <c r="R236" s="148"/>
      <c r="S236" s="148"/>
      <c r="T236" s="149"/>
      <c r="U236" s="148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162</v>
      </c>
      <c r="AF236" s="140">
        <v>0</v>
      </c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ht="22.5" outlineLevel="1" x14ac:dyDescent="0.2">
      <c r="A237" s="141">
        <v>78</v>
      </c>
      <c r="B237" s="141" t="s">
        <v>426</v>
      </c>
      <c r="C237" s="178" t="s">
        <v>427</v>
      </c>
      <c r="D237" s="147" t="s">
        <v>159</v>
      </c>
      <c r="E237" s="154">
        <v>8.5</v>
      </c>
      <c r="F237" s="157">
        <f>H237+J237</f>
        <v>0</v>
      </c>
      <c r="G237" s="157">
        <f>ROUND(E237*F237,2)</f>
        <v>0</v>
      </c>
      <c r="H237" s="158"/>
      <c r="I237" s="157">
        <f>ROUND(E237*H237,2)</f>
        <v>0</v>
      </c>
      <c r="J237" s="158"/>
      <c r="K237" s="157">
        <f>ROUND(E237*J237,2)</f>
        <v>0</v>
      </c>
      <c r="L237" s="157">
        <v>21</v>
      </c>
      <c r="M237" s="157">
        <f>G237*(1+L237/100)</f>
        <v>0</v>
      </c>
      <c r="N237" s="148">
        <v>1.856E-2</v>
      </c>
      <c r="O237" s="148">
        <f>ROUND(E237*N237,5)</f>
        <v>0.15776000000000001</v>
      </c>
      <c r="P237" s="148">
        <v>0</v>
      </c>
      <c r="Q237" s="148">
        <f>ROUND(E237*P237,5)</f>
        <v>0</v>
      </c>
      <c r="R237" s="148"/>
      <c r="S237" s="148"/>
      <c r="T237" s="149">
        <v>1.2558</v>
      </c>
      <c r="U237" s="148">
        <f>ROUND(E237*T237,2)</f>
        <v>10.67</v>
      </c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160</v>
      </c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outlineLevel="1" x14ac:dyDescent="0.2">
      <c r="A238" s="141"/>
      <c r="B238" s="141"/>
      <c r="C238" s="179" t="s">
        <v>428</v>
      </c>
      <c r="D238" s="150"/>
      <c r="E238" s="155">
        <v>8.5</v>
      </c>
      <c r="F238" s="157"/>
      <c r="G238" s="157"/>
      <c r="H238" s="157"/>
      <c r="I238" s="157"/>
      <c r="J238" s="157"/>
      <c r="K238" s="157"/>
      <c r="L238" s="157"/>
      <c r="M238" s="157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162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outlineLevel="1" x14ac:dyDescent="0.2">
      <c r="A239" s="141">
        <v>79</v>
      </c>
      <c r="B239" s="141" t="s">
        <v>429</v>
      </c>
      <c r="C239" s="178" t="s">
        <v>430</v>
      </c>
      <c r="D239" s="147" t="s">
        <v>165</v>
      </c>
      <c r="E239" s="154">
        <v>154.30000000000001</v>
      </c>
      <c r="F239" s="157">
        <f>H239+J239</f>
        <v>0</v>
      </c>
      <c r="G239" s="157">
        <f>ROUND(E239*F239,2)</f>
        <v>0</v>
      </c>
      <c r="H239" s="158"/>
      <c r="I239" s="157">
        <f>ROUND(E239*H239,2)</f>
        <v>0</v>
      </c>
      <c r="J239" s="158"/>
      <c r="K239" s="157">
        <f>ROUND(E239*J239,2)</f>
        <v>0</v>
      </c>
      <c r="L239" s="157">
        <v>21</v>
      </c>
      <c r="M239" s="157">
        <f>G239*(1+L239/100)</f>
        <v>0</v>
      </c>
      <c r="N239" s="148">
        <v>6.3000000000000003E-4</v>
      </c>
      <c r="O239" s="148">
        <f>ROUND(E239*N239,5)</f>
        <v>9.7210000000000005E-2</v>
      </c>
      <c r="P239" s="148">
        <v>0</v>
      </c>
      <c r="Q239" s="148">
        <f>ROUND(E239*P239,5)</f>
        <v>0</v>
      </c>
      <c r="R239" s="148"/>
      <c r="S239" s="148"/>
      <c r="T239" s="149">
        <v>0.12</v>
      </c>
      <c r="U239" s="148">
        <f>ROUND(E239*T239,2)</f>
        <v>18.52</v>
      </c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160</v>
      </c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ht="22.5" outlineLevel="1" x14ac:dyDescent="0.2">
      <c r="A240" s="141"/>
      <c r="B240" s="141"/>
      <c r="C240" s="179" t="s">
        <v>431</v>
      </c>
      <c r="D240" s="150"/>
      <c r="E240" s="155">
        <v>75.3</v>
      </c>
      <c r="F240" s="157"/>
      <c r="G240" s="157"/>
      <c r="H240" s="157"/>
      <c r="I240" s="157"/>
      <c r="J240" s="157"/>
      <c r="K240" s="157"/>
      <c r="L240" s="157"/>
      <c r="M240" s="157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162</v>
      </c>
      <c r="AF240" s="140">
        <v>0</v>
      </c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outlineLevel="1" x14ac:dyDescent="0.2">
      <c r="A241" s="141"/>
      <c r="B241" s="141"/>
      <c r="C241" s="179" t="s">
        <v>432</v>
      </c>
      <c r="D241" s="150"/>
      <c r="E241" s="155">
        <v>22</v>
      </c>
      <c r="F241" s="157"/>
      <c r="G241" s="157"/>
      <c r="H241" s="157"/>
      <c r="I241" s="157"/>
      <c r="J241" s="157"/>
      <c r="K241" s="157"/>
      <c r="L241" s="157"/>
      <c r="M241" s="157"/>
      <c r="N241" s="148"/>
      <c r="O241" s="148"/>
      <c r="P241" s="148"/>
      <c r="Q241" s="148"/>
      <c r="R241" s="148"/>
      <c r="S241" s="148"/>
      <c r="T241" s="149"/>
      <c r="U241" s="148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162</v>
      </c>
      <c r="AF241" s="140">
        <v>0</v>
      </c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outlineLevel="1" x14ac:dyDescent="0.2">
      <c r="A242" s="141"/>
      <c r="B242" s="141"/>
      <c r="C242" s="179" t="s">
        <v>433</v>
      </c>
      <c r="D242" s="150"/>
      <c r="E242" s="155">
        <v>47</v>
      </c>
      <c r="F242" s="157"/>
      <c r="G242" s="157"/>
      <c r="H242" s="157"/>
      <c r="I242" s="157"/>
      <c r="J242" s="157"/>
      <c r="K242" s="157"/>
      <c r="L242" s="157"/>
      <c r="M242" s="157"/>
      <c r="N242" s="148"/>
      <c r="O242" s="148"/>
      <c r="P242" s="148"/>
      <c r="Q242" s="148"/>
      <c r="R242" s="148"/>
      <c r="S242" s="148"/>
      <c r="T242" s="149"/>
      <c r="U242" s="148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162</v>
      </c>
      <c r="AF242" s="140">
        <v>0</v>
      </c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outlineLevel="1" x14ac:dyDescent="0.2">
      <c r="A243" s="141"/>
      <c r="B243" s="141"/>
      <c r="C243" s="179" t="s">
        <v>434</v>
      </c>
      <c r="D243" s="150"/>
      <c r="E243" s="155">
        <v>10</v>
      </c>
      <c r="F243" s="157"/>
      <c r="G243" s="157"/>
      <c r="H243" s="157"/>
      <c r="I243" s="157"/>
      <c r="J243" s="157"/>
      <c r="K243" s="157"/>
      <c r="L243" s="157"/>
      <c r="M243" s="157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162</v>
      </c>
      <c r="AF243" s="140">
        <v>0</v>
      </c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>
        <v>80</v>
      </c>
      <c r="B244" s="141" t="s">
        <v>341</v>
      </c>
      <c r="C244" s="178" t="s">
        <v>435</v>
      </c>
      <c r="D244" s="147" t="s">
        <v>256</v>
      </c>
      <c r="E244" s="154">
        <v>26</v>
      </c>
      <c r="F244" s="157">
        <f>H244+J244</f>
        <v>0</v>
      </c>
      <c r="G244" s="157">
        <f>ROUND(E244*F244,2)</f>
        <v>0</v>
      </c>
      <c r="H244" s="158"/>
      <c r="I244" s="157">
        <f>ROUND(E244*H244,2)</f>
        <v>0</v>
      </c>
      <c r="J244" s="158"/>
      <c r="K244" s="157">
        <f>ROUND(E244*J244,2)</f>
        <v>0</v>
      </c>
      <c r="L244" s="157">
        <v>21</v>
      </c>
      <c r="M244" s="157">
        <f>G244*(1+L244/100)</f>
        <v>0</v>
      </c>
      <c r="N244" s="148">
        <v>0</v>
      </c>
      <c r="O244" s="148">
        <f>ROUND(E244*N244,5)</f>
        <v>0</v>
      </c>
      <c r="P244" s="148">
        <v>0</v>
      </c>
      <c r="Q244" s="148">
        <f>ROUND(E244*P244,5)</f>
        <v>0</v>
      </c>
      <c r="R244" s="148"/>
      <c r="S244" s="148"/>
      <c r="T244" s="149">
        <v>0</v>
      </c>
      <c r="U244" s="148">
        <f>ROUND(E244*T244,2)</f>
        <v>0</v>
      </c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160</v>
      </c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outlineLevel="1" x14ac:dyDescent="0.2">
      <c r="A245" s="141"/>
      <c r="B245" s="141"/>
      <c r="C245" s="179" t="s">
        <v>436</v>
      </c>
      <c r="D245" s="150"/>
      <c r="E245" s="155">
        <v>13</v>
      </c>
      <c r="F245" s="157"/>
      <c r="G245" s="157"/>
      <c r="H245" s="157"/>
      <c r="I245" s="157"/>
      <c r="J245" s="157"/>
      <c r="K245" s="157"/>
      <c r="L245" s="157"/>
      <c r="M245" s="157"/>
      <c r="N245" s="148"/>
      <c r="O245" s="148"/>
      <c r="P245" s="148"/>
      <c r="Q245" s="148"/>
      <c r="R245" s="148"/>
      <c r="S245" s="148"/>
      <c r="T245" s="149"/>
      <c r="U245" s="148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162</v>
      </c>
      <c r="AF245" s="140">
        <v>0</v>
      </c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outlineLevel="1" x14ac:dyDescent="0.2">
      <c r="A246" s="141"/>
      <c r="B246" s="141"/>
      <c r="C246" s="179" t="s">
        <v>437</v>
      </c>
      <c r="D246" s="150"/>
      <c r="E246" s="155">
        <v>13</v>
      </c>
      <c r="F246" s="157"/>
      <c r="G246" s="157"/>
      <c r="H246" s="157"/>
      <c r="I246" s="157"/>
      <c r="J246" s="157"/>
      <c r="K246" s="157"/>
      <c r="L246" s="157"/>
      <c r="M246" s="157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162</v>
      </c>
      <c r="AF246" s="140">
        <v>0</v>
      </c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ht="22.5" outlineLevel="1" x14ac:dyDescent="0.2">
      <c r="A247" s="141">
        <v>81</v>
      </c>
      <c r="B247" s="141" t="s">
        <v>438</v>
      </c>
      <c r="C247" s="178" t="s">
        <v>439</v>
      </c>
      <c r="D247" s="147" t="s">
        <v>165</v>
      </c>
      <c r="E247" s="154">
        <v>97.3</v>
      </c>
      <c r="F247" s="157">
        <f>H247+J247</f>
        <v>0</v>
      </c>
      <c r="G247" s="157">
        <f>ROUND(E247*F247,2)</f>
        <v>0</v>
      </c>
      <c r="H247" s="158"/>
      <c r="I247" s="157">
        <f>ROUND(E247*H247,2)</f>
        <v>0</v>
      </c>
      <c r="J247" s="158"/>
      <c r="K247" s="157">
        <f>ROUND(E247*J247,2)</f>
        <v>0</v>
      </c>
      <c r="L247" s="157">
        <v>21</v>
      </c>
      <c r="M247" s="157">
        <f>G247*(1+L247/100)</f>
        <v>0</v>
      </c>
      <c r="N247" s="148">
        <v>0</v>
      </c>
      <c r="O247" s="148">
        <f>ROUND(E247*N247,5)</f>
        <v>0</v>
      </c>
      <c r="P247" s="148">
        <v>0</v>
      </c>
      <c r="Q247" s="148">
        <f>ROUND(E247*P247,5)</f>
        <v>0</v>
      </c>
      <c r="R247" s="148"/>
      <c r="S247" s="148"/>
      <c r="T247" s="149">
        <v>0</v>
      </c>
      <c r="U247" s="148">
        <f>ROUND(E247*T247,2)</f>
        <v>0</v>
      </c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160</v>
      </c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ht="22.5" outlineLevel="1" x14ac:dyDescent="0.2">
      <c r="A248" s="141"/>
      <c r="B248" s="141"/>
      <c r="C248" s="179" t="s">
        <v>431</v>
      </c>
      <c r="D248" s="150"/>
      <c r="E248" s="155">
        <v>75.3</v>
      </c>
      <c r="F248" s="157"/>
      <c r="G248" s="157"/>
      <c r="H248" s="157"/>
      <c r="I248" s="157"/>
      <c r="J248" s="157"/>
      <c r="K248" s="157"/>
      <c r="L248" s="157"/>
      <c r="M248" s="157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162</v>
      </c>
      <c r="AF248" s="140">
        <v>0</v>
      </c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outlineLevel="1" x14ac:dyDescent="0.2">
      <c r="A249" s="141"/>
      <c r="B249" s="141"/>
      <c r="C249" s="179" t="s">
        <v>432</v>
      </c>
      <c r="D249" s="150"/>
      <c r="E249" s="155">
        <v>22</v>
      </c>
      <c r="F249" s="157"/>
      <c r="G249" s="157"/>
      <c r="H249" s="157"/>
      <c r="I249" s="157"/>
      <c r="J249" s="157"/>
      <c r="K249" s="157"/>
      <c r="L249" s="157"/>
      <c r="M249" s="157"/>
      <c r="N249" s="148"/>
      <c r="O249" s="148"/>
      <c r="P249" s="148"/>
      <c r="Q249" s="148"/>
      <c r="R249" s="148"/>
      <c r="S249" s="148"/>
      <c r="T249" s="149"/>
      <c r="U249" s="148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162</v>
      </c>
      <c r="AF249" s="140">
        <v>0</v>
      </c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ht="22.5" outlineLevel="1" x14ac:dyDescent="0.2">
      <c r="A250" s="141">
        <v>82</v>
      </c>
      <c r="B250" s="141" t="s">
        <v>440</v>
      </c>
      <c r="C250" s="178" t="s">
        <v>441</v>
      </c>
      <c r="D250" s="147" t="s">
        <v>165</v>
      </c>
      <c r="E250" s="154">
        <v>57</v>
      </c>
      <c r="F250" s="157">
        <f>H250+J250</f>
        <v>0</v>
      </c>
      <c r="G250" s="157">
        <f>ROUND(E250*F250,2)</f>
        <v>0</v>
      </c>
      <c r="H250" s="158"/>
      <c r="I250" s="157">
        <f>ROUND(E250*H250,2)</f>
        <v>0</v>
      </c>
      <c r="J250" s="158"/>
      <c r="K250" s="157">
        <f>ROUND(E250*J250,2)</f>
        <v>0</v>
      </c>
      <c r="L250" s="157">
        <v>21</v>
      </c>
      <c r="M250" s="157">
        <f>G250*(1+L250/100)</f>
        <v>0</v>
      </c>
      <c r="N250" s="148">
        <v>0</v>
      </c>
      <c r="O250" s="148">
        <f>ROUND(E250*N250,5)</f>
        <v>0</v>
      </c>
      <c r="P250" s="148">
        <v>0</v>
      </c>
      <c r="Q250" s="148">
        <f>ROUND(E250*P250,5)</f>
        <v>0</v>
      </c>
      <c r="R250" s="148"/>
      <c r="S250" s="148"/>
      <c r="T250" s="149">
        <v>0</v>
      </c>
      <c r="U250" s="148">
        <f>ROUND(E250*T250,2)</f>
        <v>0</v>
      </c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160</v>
      </c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</row>
    <row r="251" spans="1:60" outlineLevel="1" x14ac:dyDescent="0.2">
      <c r="A251" s="141"/>
      <c r="B251" s="141"/>
      <c r="C251" s="179" t="s">
        <v>433</v>
      </c>
      <c r="D251" s="150"/>
      <c r="E251" s="155">
        <v>47</v>
      </c>
      <c r="F251" s="157"/>
      <c r="G251" s="157"/>
      <c r="H251" s="157"/>
      <c r="I251" s="157"/>
      <c r="J251" s="157"/>
      <c r="K251" s="157"/>
      <c r="L251" s="157"/>
      <c r="M251" s="157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162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outlineLevel="1" x14ac:dyDescent="0.2">
      <c r="A252" s="141"/>
      <c r="B252" s="141"/>
      <c r="C252" s="179" t="s">
        <v>434</v>
      </c>
      <c r="D252" s="150"/>
      <c r="E252" s="155">
        <v>10</v>
      </c>
      <c r="F252" s="157"/>
      <c r="G252" s="157"/>
      <c r="H252" s="157"/>
      <c r="I252" s="157"/>
      <c r="J252" s="157"/>
      <c r="K252" s="157"/>
      <c r="L252" s="157"/>
      <c r="M252" s="157"/>
      <c r="N252" s="148"/>
      <c r="O252" s="148"/>
      <c r="P252" s="148"/>
      <c r="Q252" s="148"/>
      <c r="R252" s="148"/>
      <c r="S252" s="148"/>
      <c r="T252" s="149"/>
      <c r="U252" s="148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162</v>
      </c>
      <c r="AF252" s="140">
        <v>0</v>
      </c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ht="22.5" outlineLevel="1" x14ac:dyDescent="0.2">
      <c r="A253" s="141">
        <v>83</v>
      </c>
      <c r="B253" s="141" t="s">
        <v>442</v>
      </c>
      <c r="C253" s="178" t="s">
        <v>443</v>
      </c>
      <c r="D253" s="147" t="s">
        <v>357</v>
      </c>
      <c r="E253" s="154">
        <v>1</v>
      </c>
      <c r="F253" s="157">
        <f>H253+J253</f>
        <v>0</v>
      </c>
      <c r="G253" s="157">
        <f>ROUND(E253*F253,2)</f>
        <v>0</v>
      </c>
      <c r="H253" s="158"/>
      <c r="I253" s="157">
        <f>ROUND(E253*H253,2)</f>
        <v>0</v>
      </c>
      <c r="J253" s="158"/>
      <c r="K253" s="157">
        <f>ROUND(E253*J253,2)</f>
        <v>0</v>
      </c>
      <c r="L253" s="157">
        <v>21</v>
      </c>
      <c r="M253" s="157">
        <f>G253*(1+L253/100)</f>
        <v>0</v>
      </c>
      <c r="N253" s="148">
        <v>0</v>
      </c>
      <c r="O253" s="148">
        <f>ROUND(E253*N253,5)</f>
        <v>0</v>
      </c>
      <c r="P253" s="148">
        <v>0</v>
      </c>
      <c r="Q253" s="148">
        <f>ROUND(E253*P253,5)</f>
        <v>0</v>
      </c>
      <c r="R253" s="148"/>
      <c r="S253" s="148"/>
      <c r="T253" s="149">
        <v>0</v>
      </c>
      <c r="U253" s="148">
        <f>ROUND(E253*T253,2)</f>
        <v>0</v>
      </c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160</v>
      </c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ht="22.5" outlineLevel="1" x14ac:dyDescent="0.2">
      <c r="A254" s="141">
        <v>84</v>
      </c>
      <c r="B254" s="141" t="s">
        <v>444</v>
      </c>
      <c r="C254" s="178" t="s">
        <v>445</v>
      </c>
      <c r="D254" s="147" t="s">
        <v>159</v>
      </c>
      <c r="E254" s="154">
        <v>3.2</v>
      </c>
      <c r="F254" s="157">
        <f>H254+J254</f>
        <v>0</v>
      </c>
      <c r="G254" s="157">
        <f>ROUND(E254*F254,2)</f>
        <v>0</v>
      </c>
      <c r="H254" s="158"/>
      <c r="I254" s="157">
        <f>ROUND(E254*H254,2)</f>
        <v>0</v>
      </c>
      <c r="J254" s="158"/>
      <c r="K254" s="157">
        <f>ROUND(E254*J254,2)</f>
        <v>0</v>
      </c>
      <c r="L254" s="157">
        <v>21</v>
      </c>
      <c r="M254" s="157">
        <f>G254*(1+L254/100)</f>
        <v>0</v>
      </c>
      <c r="N254" s="148">
        <v>1.5699999999999999E-2</v>
      </c>
      <c r="O254" s="148">
        <f>ROUND(E254*N254,5)</f>
        <v>5.024E-2</v>
      </c>
      <c r="P254" s="148">
        <v>0</v>
      </c>
      <c r="Q254" s="148">
        <f>ROUND(E254*P254,5)</f>
        <v>0</v>
      </c>
      <c r="R254" s="148"/>
      <c r="S254" s="148"/>
      <c r="T254" s="149">
        <v>1.2558</v>
      </c>
      <c r="U254" s="148">
        <f>ROUND(E254*T254,2)</f>
        <v>4.0199999999999996</v>
      </c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160</v>
      </c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">
      <c r="A255" s="141"/>
      <c r="B255" s="141"/>
      <c r="C255" s="179" t="s">
        <v>446</v>
      </c>
      <c r="D255" s="150"/>
      <c r="E255" s="155">
        <v>3.2</v>
      </c>
      <c r="F255" s="157"/>
      <c r="G255" s="157"/>
      <c r="H255" s="157"/>
      <c r="I255" s="157"/>
      <c r="J255" s="157"/>
      <c r="K255" s="157"/>
      <c r="L255" s="157"/>
      <c r="M255" s="157"/>
      <c r="N255" s="148"/>
      <c r="O255" s="148"/>
      <c r="P255" s="148"/>
      <c r="Q255" s="148"/>
      <c r="R255" s="148"/>
      <c r="S255" s="148"/>
      <c r="T255" s="149"/>
      <c r="U255" s="148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162</v>
      </c>
      <c r="AF255" s="140">
        <v>0</v>
      </c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ht="22.5" outlineLevel="1" x14ac:dyDescent="0.2">
      <c r="A256" s="141">
        <v>85</v>
      </c>
      <c r="B256" s="141" t="s">
        <v>447</v>
      </c>
      <c r="C256" s="178" t="s">
        <v>448</v>
      </c>
      <c r="D256" s="147" t="s">
        <v>159</v>
      </c>
      <c r="E256" s="154">
        <v>26</v>
      </c>
      <c r="F256" s="157">
        <f>H256+J256</f>
        <v>0</v>
      </c>
      <c r="G256" s="157">
        <f>ROUND(E256*F256,2)</f>
        <v>0</v>
      </c>
      <c r="H256" s="158"/>
      <c r="I256" s="157">
        <f>ROUND(E256*H256,2)</f>
        <v>0</v>
      </c>
      <c r="J256" s="158"/>
      <c r="K256" s="157">
        <f>ROUND(E256*J256,2)</f>
        <v>0</v>
      </c>
      <c r="L256" s="157">
        <v>21</v>
      </c>
      <c r="M256" s="157">
        <f>G256*(1+L256/100)</f>
        <v>0</v>
      </c>
      <c r="N256" s="148">
        <v>1.2E-2</v>
      </c>
      <c r="O256" s="148">
        <f>ROUND(E256*N256,5)</f>
        <v>0.312</v>
      </c>
      <c r="P256" s="148">
        <v>0</v>
      </c>
      <c r="Q256" s="148">
        <f>ROUND(E256*P256,5)</f>
        <v>0</v>
      </c>
      <c r="R256" s="148"/>
      <c r="S256" s="148"/>
      <c r="T256" s="149">
        <v>1.2558</v>
      </c>
      <c r="U256" s="148">
        <f>ROUND(E256*T256,2)</f>
        <v>32.65</v>
      </c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 t="s">
        <v>160</v>
      </c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0"/>
      <c r="BB256" s="140"/>
      <c r="BC256" s="140"/>
      <c r="BD256" s="140"/>
      <c r="BE256" s="140"/>
      <c r="BF256" s="140"/>
      <c r="BG256" s="140"/>
      <c r="BH256" s="140"/>
    </row>
    <row r="257" spans="1:60" ht="22.5" outlineLevel="1" x14ac:dyDescent="0.2">
      <c r="A257" s="141"/>
      <c r="B257" s="141"/>
      <c r="C257" s="179" t="s">
        <v>449</v>
      </c>
      <c r="D257" s="150"/>
      <c r="E257" s="155">
        <v>26</v>
      </c>
      <c r="F257" s="157"/>
      <c r="G257" s="157"/>
      <c r="H257" s="157"/>
      <c r="I257" s="157"/>
      <c r="J257" s="157"/>
      <c r="K257" s="157"/>
      <c r="L257" s="157"/>
      <c r="M257" s="157"/>
      <c r="N257" s="148"/>
      <c r="O257" s="148"/>
      <c r="P257" s="148"/>
      <c r="Q257" s="148"/>
      <c r="R257" s="148"/>
      <c r="S257" s="148"/>
      <c r="T257" s="149"/>
      <c r="U257" s="148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162</v>
      </c>
      <c r="AF257" s="140">
        <v>0</v>
      </c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ht="22.5" outlineLevel="1" x14ac:dyDescent="0.2">
      <c r="A258" s="141">
        <v>86</v>
      </c>
      <c r="B258" s="141" t="s">
        <v>450</v>
      </c>
      <c r="C258" s="178" t="s">
        <v>451</v>
      </c>
      <c r="D258" s="147" t="s">
        <v>159</v>
      </c>
      <c r="E258" s="154">
        <v>11.592000000000001</v>
      </c>
      <c r="F258" s="157">
        <f>H258+J258</f>
        <v>0</v>
      </c>
      <c r="G258" s="157">
        <f>ROUND(E258*F258,2)</f>
        <v>0</v>
      </c>
      <c r="H258" s="158"/>
      <c r="I258" s="157">
        <f>ROUND(E258*H258,2)</f>
        <v>0</v>
      </c>
      <c r="J258" s="158"/>
      <c r="K258" s="157">
        <f>ROUND(E258*J258,2)</f>
        <v>0</v>
      </c>
      <c r="L258" s="157">
        <v>21</v>
      </c>
      <c r="M258" s="157">
        <f>G258*(1+L258/100)</f>
        <v>0</v>
      </c>
      <c r="N258" s="148">
        <v>2.3029999999999998E-2</v>
      </c>
      <c r="O258" s="148">
        <f>ROUND(E258*N258,5)</f>
        <v>0.26695999999999998</v>
      </c>
      <c r="P258" s="148">
        <v>0</v>
      </c>
      <c r="Q258" s="148">
        <f>ROUND(E258*P258,5)</f>
        <v>0</v>
      </c>
      <c r="R258" s="148"/>
      <c r="S258" s="148"/>
      <c r="T258" s="149">
        <v>1.0169999999999999</v>
      </c>
      <c r="U258" s="148">
        <f>ROUND(E258*T258,2)</f>
        <v>11.79</v>
      </c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160</v>
      </c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outlineLevel="1" x14ac:dyDescent="0.2">
      <c r="A259" s="141"/>
      <c r="B259" s="141"/>
      <c r="C259" s="179" t="s">
        <v>452</v>
      </c>
      <c r="D259" s="150"/>
      <c r="E259" s="155">
        <v>11.592000000000001</v>
      </c>
      <c r="F259" s="157"/>
      <c r="G259" s="157"/>
      <c r="H259" s="157"/>
      <c r="I259" s="157"/>
      <c r="J259" s="157"/>
      <c r="K259" s="157"/>
      <c r="L259" s="157"/>
      <c r="M259" s="157"/>
      <c r="N259" s="148"/>
      <c r="O259" s="148"/>
      <c r="P259" s="148"/>
      <c r="Q259" s="148"/>
      <c r="R259" s="148"/>
      <c r="S259" s="148"/>
      <c r="T259" s="149"/>
      <c r="U259" s="148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162</v>
      </c>
      <c r="AF259" s="140">
        <v>0</v>
      </c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x14ac:dyDescent="0.2">
      <c r="A260" s="142" t="s">
        <v>155</v>
      </c>
      <c r="B260" s="142" t="s">
        <v>78</v>
      </c>
      <c r="C260" s="180" t="s">
        <v>79</v>
      </c>
      <c r="D260" s="151"/>
      <c r="E260" s="156"/>
      <c r="F260" s="159"/>
      <c r="G260" s="159">
        <f>SUMIF(AE261:AE272,"&lt;&gt;NOR",G261:G272)</f>
        <v>0</v>
      </c>
      <c r="H260" s="159"/>
      <c r="I260" s="159">
        <f>SUM(I261:I272)</f>
        <v>0</v>
      </c>
      <c r="J260" s="159"/>
      <c r="K260" s="159">
        <f>SUM(K261:K272)</f>
        <v>0</v>
      </c>
      <c r="L260" s="159"/>
      <c r="M260" s="159">
        <f>SUM(M261:M272)</f>
        <v>0</v>
      </c>
      <c r="N260" s="152"/>
      <c r="O260" s="152">
        <f>SUM(O261:O272)</f>
        <v>6.89994</v>
      </c>
      <c r="P260" s="152"/>
      <c r="Q260" s="152">
        <f>SUM(Q261:Q272)</f>
        <v>0.82499999999999996</v>
      </c>
      <c r="R260" s="152"/>
      <c r="S260" s="152"/>
      <c r="T260" s="153"/>
      <c r="U260" s="152">
        <f>SUM(U261:U272)</f>
        <v>16.46</v>
      </c>
      <c r="AE260" t="s">
        <v>156</v>
      </c>
    </row>
    <row r="261" spans="1:60" ht="22.5" outlineLevel="1" x14ac:dyDescent="0.2">
      <c r="A261" s="141">
        <v>87</v>
      </c>
      <c r="B261" s="141" t="s">
        <v>453</v>
      </c>
      <c r="C261" s="178" t="s">
        <v>454</v>
      </c>
      <c r="D261" s="147" t="s">
        <v>159</v>
      </c>
      <c r="E261" s="154">
        <v>2.5</v>
      </c>
      <c r="F261" s="157">
        <f>H261+J261</f>
        <v>0</v>
      </c>
      <c r="G261" s="157">
        <f>ROUND(E261*F261,2)</f>
        <v>0</v>
      </c>
      <c r="H261" s="158"/>
      <c r="I261" s="157">
        <f>ROUND(E261*H261,2)</f>
        <v>0</v>
      </c>
      <c r="J261" s="158"/>
      <c r="K261" s="157">
        <f>ROUND(E261*J261,2)</f>
        <v>0</v>
      </c>
      <c r="L261" s="157">
        <v>21</v>
      </c>
      <c r="M261" s="157">
        <f>G261*(1+L261/100)</f>
        <v>0</v>
      </c>
      <c r="N261" s="148">
        <v>0</v>
      </c>
      <c r="O261" s="148">
        <f>ROUND(E261*N261,5)</f>
        <v>0</v>
      </c>
      <c r="P261" s="148">
        <v>0.33</v>
      </c>
      <c r="Q261" s="148">
        <f>ROUND(E261*P261,5)</f>
        <v>0.82499999999999996</v>
      </c>
      <c r="R261" s="148"/>
      <c r="S261" s="148"/>
      <c r="T261" s="149">
        <v>1.7990999999999999</v>
      </c>
      <c r="U261" s="148">
        <f>ROUND(E261*T261,2)</f>
        <v>4.5</v>
      </c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166</v>
      </c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/>
      <c r="B262" s="141"/>
      <c r="C262" s="179" t="s">
        <v>455</v>
      </c>
      <c r="D262" s="150"/>
      <c r="E262" s="155">
        <v>2.5</v>
      </c>
      <c r="F262" s="157"/>
      <c r="G262" s="157"/>
      <c r="H262" s="157"/>
      <c r="I262" s="157"/>
      <c r="J262" s="157"/>
      <c r="K262" s="157"/>
      <c r="L262" s="157"/>
      <c r="M262" s="157"/>
      <c r="N262" s="148"/>
      <c r="O262" s="148"/>
      <c r="P262" s="148"/>
      <c r="Q262" s="148"/>
      <c r="R262" s="148"/>
      <c r="S262" s="148"/>
      <c r="T262" s="149"/>
      <c r="U262" s="148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162</v>
      </c>
      <c r="AF262" s="140">
        <v>0</v>
      </c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ht="22.5" outlineLevel="1" x14ac:dyDescent="0.2">
      <c r="A263" s="141">
        <v>88</v>
      </c>
      <c r="B263" s="141" t="s">
        <v>456</v>
      </c>
      <c r="C263" s="178" t="s">
        <v>457</v>
      </c>
      <c r="D263" s="147" t="s">
        <v>170</v>
      </c>
      <c r="E263" s="154">
        <v>0.46479999999999999</v>
      </c>
      <c r="F263" s="157">
        <f>H263+J263</f>
        <v>0</v>
      </c>
      <c r="G263" s="157">
        <f>ROUND(E263*F263,2)</f>
        <v>0</v>
      </c>
      <c r="H263" s="158"/>
      <c r="I263" s="157">
        <f>ROUND(E263*H263,2)</f>
        <v>0</v>
      </c>
      <c r="J263" s="158"/>
      <c r="K263" s="157">
        <f>ROUND(E263*J263,2)</f>
        <v>0</v>
      </c>
      <c r="L263" s="157">
        <v>21</v>
      </c>
      <c r="M263" s="157">
        <f>G263*(1+L263/100)</f>
        <v>0</v>
      </c>
      <c r="N263" s="148">
        <v>2.5249999999999999</v>
      </c>
      <c r="O263" s="148">
        <f>ROUND(E263*N263,5)</f>
        <v>1.1736200000000001</v>
      </c>
      <c r="P263" s="148">
        <v>0</v>
      </c>
      <c r="Q263" s="148">
        <f>ROUND(E263*P263,5)</f>
        <v>0</v>
      </c>
      <c r="R263" s="148"/>
      <c r="S263" s="148"/>
      <c r="T263" s="149">
        <v>3.2130000000000001</v>
      </c>
      <c r="U263" s="148">
        <f>ROUND(E263*T263,2)</f>
        <v>1.49</v>
      </c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160</v>
      </c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/>
      <c r="B264" s="141"/>
      <c r="C264" s="179" t="s">
        <v>458</v>
      </c>
      <c r="D264" s="150"/>
      <c r="E264" s="155">
        <v>0.46479999999999999</v>
      </c>
      <c r="F264" s="157"/>
      <c r="G264" s="157"/>
      <c r="H264" s="157"/>
      <c r="I264" s="157"/>
      <c r="J264" s="157"/>
      <c r="K264" s="157"/>
      <c r="L264" s="157"/>
      <c r="M264" s="157"/>
      <c r="N264" s="148"/>
      <c r="O264" s="148"/>
      <c r="P264" s="148"/>
      <c r="Q264" s="148"/>
      <c r="R264" s="148"/>
      <c r="S264" s="148"/>
      <c r="T264" s="149"/>
      <c r="U264" s="148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162</v>
      </c>
      <c r="AF264" s="140">
        <v>0</v>
      </c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 x14ac:dyDescent="0.2">
      <c r="A265" s="141">
        <v>89</v>
      </c>
      <c r="B265" s="141" t="s">
        <v>459</v>
      </c>
      <c r="C265" s="178" t="s">
        <v>460</v>
      </c>
      <c r="D265" s="147" t="s">
        <v>159</v>
      </c>
      <c r="E265" s="154">
        <v>7.65</v>
      </c>
      <c r="F265" s="157">
        <f>H265+J265</f>
        <v>0</v>
      </c>
      <c r="G265" s="157">
        <f>ROUND(E265*F265,2)</f>
        <v>0</v>
      </c>
      <c r="H265" s="158"/>
      <c r="I265" s="157">
        <f>ROUND(E265*H265,2)</f>
        <v>0</v>
      </c>
      <c r="J265" s="158"/>
      <c r="K265" s="157">
        <f>ROUND(E265*J265,2)</f>
        <v>0</v>
      </c>
      <c r="L265" s="157">
        <v>21</v>
      </c>
      <c r="M265" s="157">
        <f>G265*(1+L265/100)</f>
        <v>0</v>
      </c>
      <c r="N265" s="148">
        <v>0.16</v>
      </c>
      <c r="O265" s="148">
        <f>ROUND(E265*N265,5)</f>
        <v>1.224</v>
      </c>
      <c r="P265" s="148">
        <v>0</v>
      </c>
      <c r="Q265" s="148">
        <f>ROUND(E265*P265,5)</f>
        <v>0</v>
      </c>
      <c r="R265" s="148"/>
      <c r="S265" s="148"/>
      <c r="T265" s="149">
        <v>0.18</v>
      </c>
      <c r="U265" s="148">
        <f>ROUND(E265*T265,2)</f>
        <v>1.38</v>
      </c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160</v>
      </c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79" t="s">
        <v>461</v>
      </c>
      <c r="D266" s="150"/>
      <c r="E266" s="155">
        <v>7.65</v>
      </c>
      <c r="F266" s="157"/>
      <c r="G266" s="157"/>
      <c r="H266" s="157"/>
      <c r="I266" s="157"/>
      <c r="J266" s="157"/>
      <c r="K266" s="157"/>
      <c r="L266" s="157"/>
      <c r="M266" s="157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162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ht="22.5" outlineLevel="1" x14ac:dyDescent="0.2">
      <c r="A267" s="141">
        <v>90</v>
      </c>
      <c r="B267" s="141" t="s">
        <v>462</v>
      </c>
      <c r="C267" s="178" t="s">
        <v>463</v>
      </c>
      <c r="D267" s="147" t="s">
        <v>159</v>
      </c>
      <c r="E267" s="154">
        <v>13</v>
      </c>
      <c r="F267" s="157">
        <f>H267+J267</f>
        <v>0</v>
      </c>
      <c r="G267" s="157">
        <f>ROUND(E267*F267,2)</f>
        <v>0</v>
      </c>
      <c r="H267" s="158"/>
      <c r="I267" s="157">
        <f>ROUND(E267*H267,2)</f>
        <v>0</v>
      </c>
      <c r="J267" s="158"/>
      <c r="K267" s="157">
        <f>ROUND(E267*J267,2)</f>
        <v>0</v>
      </c>
      <c r="L267" s="157">
        <v>21</v>
      </c>
      <c r="M267" s="157">
        <f>G267*(1+L267/100)</f>
        <v>0</v>
      </c>
      <c r="N267" s="148">
        <v>0.23793</v>
      </c>
      <c r="O267" s="148">
        <f>ROUND(E267*N267,5)</f>
        <v>3.0930900000000001</v>
      </c>
      <c r="P267" s="148">
        <v>0</v>
      </c>
      <c r="Q267" s="148">
        <f>ROUND(E267*P267,5)</f>
        <v>0</v>
      </c>
      <c r="R267" s="148"/>
      <c r="S267" s="148"/>
      <c r="T267" s="149">
        <v>0.50700000000000001</v>
      </c>
      <c r="U267" s="148">
        <f>ROUND(E267*T267,2)</f>
        <v>6.59</v>
      </c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160</v>
      </c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79" t="s">
        <v>464</v>
      </c>
      <c r="D268" s="150"/>
      <c r="E268" s="155">
        <v>13</v>
      </c>
      <c r="F268" s="157"/>
      <c r="G268" s="157"/>
      <c r="H268" s="157"/>
      <c r="I268" s="157"/>
      <c r="J268" s="157"/>
      <c r="K268" s="157"/>
      <c r="L268" s="157"/>
      <c r="M268" s="157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162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outlineLevel="1" x14ac:dyDescent="0.2">
      <c r="A269" s="141">
        <v>91</v>
      </c>
      <c r="B269" s="141" t="s">
        <v>465</v>
      </c>
      <c r="C269" s="178" t="s">
        <v>466</v>
      </c>
      <c r="D269" s="147" t="s">
        <v>170</v>
      </c>
      <c r="E269" s="154">
        <v>0.65</v>
      </c>
      <c r="F269" s="157">
        <f>H269+J269</f>
        <v>0</v>
      </c>
      <c r="G269" s="157">
        <f>ROUND(E269*F269,2)</f>
        <v>0</v>
      </c>
      <c r="H269" s="158"/>
      <c r="I269" s="157">
        <f>ROUND(E269*H269,2)</f>
        <v>0</v>
      </c>
      <c r="J269" s="158"/>
      <c r="K269" s="157">
        <f>ROUND(E269*J269,2)</f>
        <v>0</v>
      </c>
      <c r="L269" s="157">
        <v>21</v>
      </c>
      <c r="M269" s="157">
        <f>G269*(1+L269/100)</f>
        <v>0</v>
      </c>
      <c r="N269" s="148">
        <v>1.837</v>
      </c>
      <c r="O269" s="148">
        <f>ROUND(E269*N269,5)</f>
        <v>1.1940500000000001</v>
      </c>
      <c r="P269" s="148">
        <v>0</v>
      </c>
      <c r="Q269" s="148">
        <f>ROUND(E269*P269,5)</f>
        <v>0</v>
      </c>
      <c r="R269" s="148"/>
      <c r="S269" s="148"/>
      <c r="T269" s="149">
        <v>1.8360000000000001</v>
      </c>
      <c r="U269" s="148">
        <f>ROUND(E269*T269,2)</f>
        <v>1.19</v>
      </c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160</v>
      </c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ht="22.5" outlineLevel="1" x14ac:dyDescent="0.2">
      <c r="A270" s="141"/>
      <c r="B270" s="141"/>
      <c r="C270" s="179" t="s">
        <v>467</v>
      </c>
      <c r="D270" s="150"/>
      <c r="E270" s="155">
        <v>0.65</v>
      </c>
      <c r="F270" s="157"/>
      <c r="G270" s="157"/>
      <c r="H270" s="157"/>
      <c r="I270" s="157"/>
      <c r="J270" s="157"/>
      <c r="K270" s="157"/>
      <c r="L270" s="157"/>
      <c r="M270" s="157"/>
      <c r="N270" s="148"/>
      <c r="O270" s="148"/>
      <c r="P270" s="148"/>
      <c r="Q270" s="148"/>
      <c r="R270" s="148"/>
      <c r="S270" s="148"/>
      <c r="T270" s="149"/>
      <c r="U270" s="148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162</v>
      </c>
      <c r="AF270" s="140">
        <v>0</v>
      </c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ht="22.5" outlineLevel="1" x14ac:dyDescent="0.2">
      <c r="A271" s="141">
        <v>92</v>
      </c>
      <c r="B271" s="141" t="s">
        <v>468</v>
      </c>
      <c r="C271" s="178" t="s">
        <v>469</v>
      </c>
      <c r="D271" s="147" t="s">
        <v>159</v>
      </c>
      <c r="E271" s="154">
        <v>3.7949999999999999</v>
      </c>
      <c r="F271" s="157">
        <f>H271+J271</f>
        <v>0</v>
      </c>
      <c r="G271" s="157">
        <f>ROUND(E271*F271,2)</f>
        <v>0</v>
      </c>
      <c r="H271" s="158"/>
      <c r="I271" s="157">
        <f>ROUND(E271*H271,2)</f>
        <v>0</v>
      </c>
      <c r="J271" s="158"/>
      <c r="K271" s="157">
        <f>ROUND(E271*J271,2)</f>
        <v>0</v>
      </c>
      <c r="L271" s="157">
        <v>21</v>
      </c>
      <c r="M271" s="157">
        <f>G271*(1+L271/100)</f>
        <v>0</v>
      </c>
      <c r="N271" s="148">
        <v>5.67E-2</v>
      </c>
      <c r="O271" s="148">
        <f>ROUND(E271*N271,5)</f>
        <v>0.21518000000000001</v>
      </c>
      <c r="P271" s="148">
        <v>0</v>
      </c>
      <c r="Q271" s="148">
        <f>ROUND(E271*P271,5)</f>
        <v>0</v>
      </c>
      <c r="R271" s="148"/>
      <c r="S271" s="148"/>
      <c r="T271" s="149">
        <v>0.34399999999999997</v>
      </c>
      <c r="U271" s="148">
        <f>ROUND(E271*T271,2)</f>
        <v>1.31</v>
      </c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160</v>
      </c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outlineLevel="1" x14ac:dyDescent="0.2">
      <c r="A272" s="141"/>
      <c r="B272" s="141"/>
      <c r="C272" s="179" t="s">
        <v>348</v>
      </c>
      <c r="D272" s="150"/>
      <c r="E272" s="155">
        <v>3.7949999999999999</v>
      </c>
      <c r="F272" s="157"/>
      <c r="G272" s="157"/>
      <c r="H272" s="157"/>
      <c r="I272" s="157"/>
      <c r="J272" s="157"/>
      <c r="K272" s="157"/>
      <c r="L272" s="157"/>
      <c r="M272" s="157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162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x14ac:dyDescent="0.2">
      <c r="A273" s="142" t="s">
        <v>155</v>
      </c>
      <c r="B273" s="142" t="s">
        <v>80</v>
      </c>
      <c r="C273" s="180" t="s">
        <v>81</v>
      </c>
      <c r="D273" s="151"/>
      <c r="E273" s="156"/>
      <c r="F273" s="159"/>
      <c r="G273" s="159">
        <f>SUMIF(AE274:AE286,"&lt;&gt;NOR",G274:G286)</f>
        <v>0</v>
      </c>
      <c r="H273" s="159"/>
      <c r="I273" s="159">
        <f>SUM(I274:I286)</f>
        <v>0</v>
      </c>
      <c r="J273" s="159"/>
      <c r="K273" s="159">
        <f>SUM(K274:K286)</f>
        <v>0</v>
      </c>
      <c r="L273" s="159"/>
      <c r="M273" s="159">
        <f>SUM(M274:M286)</f>
        <v>0</v>
      </c>
      <c r="N273" s="152"/>
      <c r="O273" s="152">
        <f>SUM(O274:O286)</f>
        <v>10.412269999999999</v>
      </c>
      <c r="P273" s="152"/>
      <c r="Q273" s="152">
        <f>SUM(Q274:Q286)</f>
        <v>0</v>
      </c>
      <c r="R273" s="152"/>
      <c r="S273" s="152"/>
      <c r="T273" s="153"/>
      <c r="U273" s="152">
        <f>SUM(U274:U286)</f>
        <v>134.66</v>
      </c>
      <c r="AE273" t="s">
        <v>156</v>
      </c>
    </row>
    <row r="274" spans="1:60" ht="22.5" outlineLevel="1" x14ac:dyDescent="0.2">
      <c r="A274" s="141">
        <v>93</v>
      </c>
      <c r="B274" s="141" t="s">
        <v>470</v>
      </c>
      <c r="C274" s="178" t="s">
        <v>471</v>
      </c>
      <c r="D274" s="147" t="s">
        <v>472</v>
      </c>
      <c r="E274" s="154">
        <v>2</v>
      </c>
      <c r="F274" s="157">
        <f>H274+J274</f>
        <v>0</v>
      </c>
      <c r="G274" s="157">
        <f>ROUND(E274*F274,2)</f>
        <v>0</v>
      </c>
      <c r="H274" s="158"/>
      <c r="I274" s="157">
        <f>ROUND(E274*H274,2)</f>
        <v>0</v>
      </c>
      <c r="J274" s="158"/>
      <c r="K274" s="157">
        <f>ROUND(E274*J274,2)</f>
        <v>0</v>
      </c>
      <c r="L274" s="157">
        <v>21</v>
      </c>
      <c r="M274" s="157">
        <f>G274*(1+L274/100)</f>
        <v>0</v>
      </c>
      <c r="N274" s="148">
        <v>0</v>
      </c>
      <c r="O274" s="148">
        <f>ROUND(E274*N274,5)</f>
        <v>0</v>
      </c>
      <c r="P274" s="148">
        <v>0</v>
      </c>
      <c r="Q274" s="148">
        <f>ROUND(E274*P274,5)</f>
        <v>0</v>
      </c>
      <c r="R274" s="148"/>
      <c r="S274" s="148"/>
      <c r="T274" s="149">
        <v>1.6</v>
      </c>
      <c r="U274" s="148">
        <f>ROUND(E274*T274,2)</f>
        <v>3.2</v>
      </c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160</v>
      </c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outlineLevel="1" x14ac:dyDescent="0.2">
      <c r="A275" s="141">
        <v>94</v>
      </c>
      <c r="B275" s="141" t="s">
        <v>473</v>
      </c>
      <c r="C275" s="178" t="s">
        <v>474</v>
      </c>
      <c r="D275" s="147" t="s">
        <v>475</v>
      </c>
      <c r="E275" s="154">
        <v>2</v>
      </c>
      <c r="F275" s="157">
        <f>H275+J275</f>
        <v>0</v>
      </c>
      <c r="G275" s="157">
        <f>ROUND(E275*F275,2)</f>
        <v>0</v>
      </c>
      <c r="H275" s="158"/>
      <c r="I275" s="157">
        <f>ROUND(E275*H275,2)</f>
        <v>0</v>
      </c>
      <c r="J275" s="158"/>
      <c r="K275" s="157">
        <f>ROUND(E275*J275,2)</f>
        <v>0</v>
      </c>
      <c r="L275" s="157">
        <v>21</v>
      </c>
      <c r="M275" s="157">
        <f>G275*(1+L275/100)</f>
        <v>0</v>
      </c>
      <c r="N275" s="148">
        <v>0</v>
      </c>
      <c r="O275" s="148">
        <f>ROUND(E275*N275,5)</f>
        <v>0</v>
      </c>
      <c r="P275" s="148">
        <v>0</v>
      </c>
      <c r="Q275" s="148">
        <f>ROUND(E275*P275,5)</f>
        <v>0</v>
      </c>
      <c r="R275" s="148"/>
      <c r="S275" s="148"/>
      <c r="T275" s="149">
        <v>1.1499999999999999</v>
      </c>
      <c r="U275" s="148">
        <f>ROUND(E275*T275,2)</f>
        <v>2.2999999999999998</v>
      </c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160</v>
      </c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0"/>
      <c r="BB275" s="140"/>
      <c r="BC275" s="140"/>
      <c r="BD275" s="140"/>
      <c r="BE275" s="140"/>
      <c r="BF275" s="140"/>
      <c r="BG275" s="140"/>
      <c r="BH275" s="140"/>
    </row>
    <row r="276" spans="1:60" outlineLevel="1" x14ac:dyDescent="0.2">
      <c r="A276" s="141">
        <v>95</v>
      </c>
      <c r="B276" s="141" t="s">
        <v>476</v>
      </c>
      <c r="C276" s="178" t="s">
        <v>477</v>
      </c>
      <c r="D276" s="147" t="s">
        <v>478</v>
      </c>
      <c r="E276" s="154">
        <v>20</v>
      </c>
      <c r="F276" s="157">
        <f>H276+J276</f>
        <v>0</v>
      </c>
      <c r="G276" s="157">
        <f>ROUND(E276*F276,2)</f>
        <v>0</v>
      </c>
      <c r="H276" s="158"/>
      <c r="I276" s="157">
        <f>ROUND(E276*H276,2)</f>
        <v>0</v>
      </c>
      <c r="J276" s="158"/>
      <c r="K276" s="157">
        <f>ROUND(E276*J276,2)</f>
        <v>0</v>
      </c>
      <c r="L276" s="157">
        <v>21</v>
      </c>
      <c r="M276" s="157">
        <f>G276*(1+L276/100)</f>
        <v>0</v>
      </c>
      <c r="N276" s="148">
        <v>0</v>
      </c>
      <c r="O276" s="148">
        <f>ROUND(E276*N276,5)</f>
        <v>0</v>
      </c>
      <c r="P276" s="148">
        <v>0</v>
      </c>
      <c r="Q276" s="148">
        <f>ROUND(E276*P276,5)</f>
        <v>0</v>
      </c>
      <c r="R276" s="148"/>
      <c r="S276" s="148"/>
      <c r="T276" s="149">
        <v>0</v>
      </c>
      <c r="U276" s="148">
        <f>ROUND(E276*T276,2)</f>
        <v>0</v>
      </c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160</v>
      </c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outlineLevel="1" x14ac:dyDescent="0.2">
      <c r="A277" s="141"/>
      <c r="B277" s="141"/>
      <c r="C277" s="179" t="s">
        <v>479</v>
      </c>
      <c r="D277" s="150"/>
      <c r="E277" s="155">
        <v>20</v>
      </c>
      <c r="F277" s="157"/>
      <c r="G277" s="157"/>
      <c r="H277" s="157"/>
      <c r="I277" s="157"/>
      <c r="J277" s="157"/>
      <c r="K277" s="157"/>
      <c r="L277" s="157"/>
      <c r="M277" s="157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162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outlineLevel="1" x14ac:dyDescent="0.2">
      <c r="A278" s="141">
        <v>96</v>
      </c>
      <c r="B278" s="141" t="s">
        <v>480</v>
      </c>
      <c r="C278" s="178" t="s">
        <v>481</v>
      </c>
      <c r="D278" s="147" t="s">
        <v>159</v>
      </c>
      <c r="E278" s="154">
        <v>566.5</v>
      </c>
      <c r="F278" s="157">
        <f>H278+J278</f>
        <v>0</v>
      </c>
      <c r="G278" s="157">
        <f>ROUND(E278*F278,2)</f>
        <v>0</v>
      </c>
      <c r="H278" s="158"/>
      <c r="I278" s="157">
        <f>ROUND(E278*H278,2)</f>
        <v>0</v>
      </c>
      <c r="J278" s="158"/>
      <c r="K278" s="157">
        <f>ROUND(E278*J278,2)</f>
        <v>0</v>
      </c>
      <c r="L278" s="157">
        <v>21</v>
      </c>
      <c r="M278" s="157">
        <f>G278*(1+L278/100)</f>
        <v>0</v>
      </c>
      <c r="N278" s="148">
        <v>1.8380000000000001E-2</v>
      </c>
      <c r="O278" s="148">
        <f>ROUND(E278*N278,5)</f>
        <v>10.412269999999999</v>
      </c>
      <c r="P278" s="148">
        <v>0</v>
      </c>
      <c r="Q278" s="148">
        <f>ROUND(E278*P278,5)</f>
        <v>0</v>
      </c>
      <c r="R278" s="148"/>
      <c r="S278" s="148"/>
      <c r="T278" s="149">
        <v>0.123</v>
      </c>
      <c r="U278" s="148">
        <f>ROUND(E278*T278,2)</f>
        <v>69.680000000000007</v>
      </c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160</v>
      </c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outlineLevel="1" x14ac:dyDescent="0.2">
      <c r="A279" s="141"/>
      <c r="B279" s="141"/>
      <c r="C279" s="179" t="s">
        <v>482</v>
      </c>
      <c r="D279" s="150"/>
      <c r="E279" s="155"/>
      <c r="F279" s="157"/>
      <c r="G279" s="157"/>
      <c r="H279" s="157"/>
      <c r="I279" s="157"/>
      <c r="J279" s="157"/>
      <c r="K279" s="157"/>
      <c r="L279" s="157"/>
      <c r="M279" s="157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162</v>
      </c>
      <c r="AF279" s="140">
        <v>0</v>
      </c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 x14ac:dyDescent="0.2">
      <c r="A280" s="141"/>
      <c r="B280" s="141"/>
      <c r="C280" s="179" t="s">
        <v>483</v>
      </c>
      <c r="D280" s="150"/>
      <c r="E280" s="155">
        <v>232.5</v>
      </c>
      <c r="F280" s="157"/>
      <c r="G280" s="157"/>
      <c r="H280" s="157"/>
      <c r="I280" s="157"/>
      <c r="J280" s="157"/>
      <c r="K280" s="157"/>
      <c r="L280" s="157"/>
      <c r="M280" s="157"/>
      <c r="N280" s="148"/>
      <c r="O280" s="148"/>
      <c r="P280" s="148"/>
      <c r="Q280" s="148"/>
      <c r="R280" s="148"/>
      <c r="S280" s="148"/>
      <c r="T280" s="149"/>
      <c r="U280" s="148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162</v>
      </c>
      <c r="AF280" s="140">
        <v>0</v>
      </c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outlineLevel="1" x14ac:dyDescent="0.2">
      <c r="A281" s="141"/>
      <c r="B281" s="141"/>
      <c r="C281" s="179" t="s">
        <v>484</v>
      </c>
      <c r="D281" s="150"/>
      <c r="E281" s="155">
        <v>115.7</v>
      </c>
      <c r="F281" s="157"/>
      <c r="G281" s="157"/>
      <c r="H281" s="157"/>
      <c r="I281" s="157"/>
      <c r="J281" s="157"/>
      <c r="K281" s="157"/>
      <c r="L281" s="157"/>
      <c r="M281" s="157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162</v>
      </c>
      <c r="AF281" s="140">
        <v>0</v>
      </c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/>
      <c r="B282" s="141"/>
      <c r="C282" s="179" t="s">
        <v>485</v>
      </c>
      <c r="D282" s="150"/>
      <c r="E282" s="155">
        <v>191.2</v>
      </c>
      <c r="F282" s="157"/>
      <c r="G282" s="157"/>
      <c r="H282" s="157"/>
      <c r="I282" s="157"/>
      <c r="J282" s="157"/>
      <c r="K282" s="157"/>
      <c r="L282" s="157"/>
      <c r="M282" s="157"/>
      <c r="N282" s="148"/>
      <c r="O282" s="148"/>
      <c r="P282" s="148"/>
      <c r="Q282" s="148"/>
      <c r="R282" s="148"/>
      <c r="S282" s="148"/>
      <c r="T282" s="149"/>
      <c r="U282" s="148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162</v>
      </c>
      <c r="AF282" s="140">
        <v>0</v>
      </c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outlineLevel="1" x14ac:dyDescent="0.2">
      <c r="A283" s="141"/>
      <c r="B283" s="141"/>
      <c r="C283" s="179" t="s">
        <v>486</v>
      </c>
      <c r="D283" s="150"/>
      <c r="E283" s="155">
        <v>27.1</v>
      </c>
      <c r="F283" s="157"/>
      <c r="G283" s="157"/>
      <c r="H283" s="157"/>
      <c r="I283" s="157"/>
      <c r="J283" s="157"/>
      <c r="K283" s="157"/>
      <c r="L283" s="157"/>
      <c r="M283" s="157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162</v>
      </c>
      <c r="AF283" s="140">
        <v>0</v>
      </c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outlineLevel="1" x14ac:dyDescent="0.2">
      <c r="A284" s="141">
        <v>97</v>
      </c>
      <c r="B284" s="141" t="s">
        <v>487</v>
      </c>
      <c r="C284" s="178" t="s">
        <v>488</v>
      </c>
      <c r="D284" s="147" t="s">
        <v>159</v>
      </c>
      <c r="E284" s="154">
        <v>16995</v>
      </c>
      <c r="F284" s="157">
        <f>H284+J284</f>
        <v>0</v>
      </c>
      <c r="G284" s="157">
        <f>ROUND(E284*F284,2)</f>
        <v>0</v>
      </c>
      <c r="H284" s="158"/>
      <c r="I284" s="157">
        <f>ROUND(E284*H284,2)</f>
        <v>0</v>
      </c>
      <c r="J284" s="158"/>
      <c r="K284" s="157">
        <f>ROUND(E284*J284,2)</f>
        <v>0</v>
      </c>
      <c r="L284" s="157">
        <v>21</v>
      </c>
      <c r="M284" s="157">
        <f>G284*(1+L284/100)</f>
        <v>0</v>
      </c>
      <c r="N284" s="148">
        <v>0</v>
      </c>
      <c r="O284" s="148">
        <f>ROUND(E284*N284,5)</f>
        <v>0</v>
      </c>
      <c r="P284" s="148">
        <v>0</v>
      </c>
      <c r="Q284" s="148">
        <f>ROUND(E284*P284,5)</f>
        <v>0</v>
      </c>
      <c r="R284" s="148"/>
      <c r="S284" s="148"/>
      <c r="T284" s="149">
        <v>0</v>
      </c>
      <c r="U284" s="148">
        <f>ROUND(E284*T284,2)</f>
        <v>0</v>
      </c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160</v>
      </c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outlineLevel="1" x14ac:dyDescent="0.2">
      <c r="A285" s="141"/>
      <c r="B285" s="141"/>
      <c r="C285" s="179" t="s">
        <v>489</v>
      </c>
      <c r="D285" s="150"/>
      <c r="E285" s="155">
        <v>16995</v>
      </c>
      <c r="F285" s="157"/>
      <c r="G285" s="157"/>
      <c r="H285" s="157"/>
      <c r="I285" s="157"/>
      <c r="J285" s="157"/>
      <c r="K285" s="157"/>
      <c r="L285" s="157"/>
      <c r="M285" s="157"/>
      <c r="N285" s="148"/>
      <c r="O285" s="148"/>
      <c r="P285" s="148"/>
      <c r="Q285" s="148"/>
      <c r="R285" s="148"/>
      <c r="S285" s="148"/>
      <c r="T285" s="149"/>
      <c r="U285" s="148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162</v>
      </c>
      <c r="AF285" s="140">
        <v>0</v>
      </c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</row>
    <row r="286" spans="1:60" outlineLevel="1" x14ac:dyDescent="0.2">
      <c r="A286" s="141">
        <v>98</v>
      </c>
      <c r="B286" s="141" t="s">
        <v>490</v>
      </c>
      <c r="C286" s="178" t="s">
        <v>491</v>
      </c>
      <c r="D286" s="147" t="s">
        <v>159</v>
      </c>
      <c r="E286" s="154">
        <v>566.5</v>
      </c>
      <c r="F286" s="157">
        <f>H286+J286</f>
        <v>0</v>
      </c>
      <c r="G286" s="157">
        <f>ROUND(E286*F286,2)</f>
        <v>0</v>
      </c>
      <c r="H286" s="158"/>
      <c r="I286" s="157">
        <f>ROUND(E286*H286,2)</f>
        <v>0</v>
      </c>
      <c r="J286" s="158"/>
      <c r="K286" s="157">
        <f>ROUND(E286*J286,2)</f>
        <v>0</v>
      </c>
      <c r="L286" s="157">
        <v>21</v>
      </c>
      <c r="M286" s="157">
        <f>G286*(1+L286/100)</f>
        <v>0</v>
      </c>
      <c r="N286" s="148">
        <v>0</v>
      </c>
      <c r="O286" s="148">
        <f>ROUND(E286*N286,5)</f>
        <v>0</v>
      </c>
      <c r="P286" s="148">
        <v>0</v>
      </c>
      <c r="Q286" s="148">
        <f>ROUND(E286*P286,5)</f>
        <v>0</v>
      </c>
      <c r="R286" s="148"/>
      <c r="S286" s="148"/>
      <c r="T286" s="149">
        <v>0.105</v>
      </c>
      <c r="U286" s="148">
        <f>ROUND(E286*T286,2)</f>
        <v>59.48</v>
      </c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160</v>
      </c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0"/>
      <c r="BB286" s="140"/>
      <c r="BC286" s="140"/>
      <c r="BD286" s="140"/>
      <c r="BE286" s="140"/>
      <c r="BF286" s="140"/>
      <c r="BG286" s="140"/>
      <c r="BH286" s="140"/>
    </row>
    <row r="287" spans="1:60" x14ac:dyDescent="0.2">
      <c r="A287" s="142" t="s">
        <v>155</v>
      </c>
      <c r="B287" s="142" t="s">
        <v>82</v>
      </c>
      <c r="C287" s="180" t="s">
        <v>83</v>
      </c>
      <c r="D287" s="151"/>
      <c r="E287" s="156"/>
      <c r="F287" s="159"/>
      <c r="G287" s="159">
        <f>SUMIF(AE288:AE296,"&lt;&gt;NOR",G288:G296)</f>
        <v>0</v>
      </c>
      <c r="H287" s="159"/>
      <c r="I287" s="159">
        <f>SUM(I288:I296)</f>
        <v>0</v>
      </c>
      <c r="J287" s="159"/>
      <c r="K287" s="159">
        <f>SUM(K288:K296)</f>
        <v>0</v>
      </c>
      <c r="L287" s="159"/>
      <c r="M287" s="159">
        <f>SUM(M288:M296)</f>
        <v>0</v>
      </c>
      <c r="N287" s="152"/>
      <c r="O287" s="152">
        <f>SUM(O288:O296)</f>
        <v>0.31472</v>
      </c>
      <c r="P287" s="152"/>
      <c r="Q287" s="152">
        <f>SUM(Q288:Q296)</f>
        <v>0</v>
      </c>
      <c r="R287" s="152"/>
      <c r="S287" s="152"/>
      <c r="T287" s="153"/>
      <c r="U287" s="152">
        <f>SUM(U288:U296)</f>
        <v>125.65</v>
      </c>
      <c r="AE287" t="s">
        <v>156</v>
      </c>
    </row>
    <row r="288" spans="1:60" outlineLevel="1" x14ac:dyDescent="0.2">
      <c r="A288" s="141">
        <v>99</v>
      </c>
      <c r="B288" s="141" t="s">
        <v>492</v>
      </c>
      <c r="C288" s="178" t="s">
        <v>493</v>
      </c>
      <c r="D288" s="147" t="s">
        <v>159</v>
      </c>
      <c r="E288" s="154">
        <v>358.22</v>
      </c>
      <c r="F288" s="157">
        <f>H288+J288</f>
        <v>0</v>
      </c>
      <c r="G288" s="157">
        <f>ROUND(E288*F288,2)</f>
        <v>0</v>
      </c>
      <c r="H288" s="158"/>
      <c r="I288" s="157">
        <f>ROUND(E288*H288,2)</f>
        <v>0</v>
      </c>
      <c r="J288" s="158"/>
      <c r="K288" s="157">
        <f>ROUND(E288*J288,2)</f>
        <v>0</v>
      </c>
      <c r="L288" s="157">
        <v>21</v>
      </c>
      <c r="M288" s="157">
        <f>G288*(1+L288/100)</f>
        <v>0</v>
      </c>
      <c r="N288" s="148">
        <v>4.0000000000000003E-5</v>
      </c>
      <c r="O288" s="148">
        <f>ROUND(E288*N288,5)</f>
        <v>1.4330000000000001E-2</v>
      </c>
      <c r="P288" s="148">
        <v>0</v>
      </c>
      <c r="Q288" s="148">
        <f>ROUND(E288*P288,5)</f>
        <v>0</v>
      </c>
      <c r="R288" s="148"/>
      <c r="S288" s="148"/>
      <c r="T288" s="149">
        <v>0.308</v>
      </c>
      <c r="U288" s="148">
        <f>ROUND(E288*T288,2)</f>
        <v>110.33</v>
      </c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160</v>
      </c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ht="22.5" outlineLevel="1" x14ac:dyDescent="0.2">
      <c r="A289" s="141"/>
      <c r="B289" s="141"/>
      <c r="C289" s="179" t="s">
        <v>494</v>
      </c>
      <c r="D289" s="150"/>
      <c r="E289" s="155">
        <v>256.10000000000002</v>
      </c>
      <c r="F289" s="157"/>
      <c r="G289" s="157"/>
      <c r="H289" s="157"/>
      <c r="I289" s="157"/>
      <c r="J289" s="157"/>
      <c r="K289" s="157"/>
      <c r="L289" s="157"/>
      <c r="M289" s="157"/>
      <c r="N289" s="148"/>
      <c r="O289" s="148"/>
      <c r="P289" s="148"/>
      <c r="Q289" s="148"/>
      <c r="R289" s="148"/>
      <c r="S289" s="148"/>
      <c r="T289" s="149"/>
      <c r="U289" s="148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162</v>
      </c>
      <c r="AF289" s="140">
        <v>0</v>
      </c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ht="22.5" outlineLevel="1" x14ac:dyDescent="0.2">
      <c r="A290" s="141"/>
      <c r="B290" s="141"/>
      <c r="C290" s="179" t="s">
        <v>495</v>
      </c>
      <c r="D290" s="150"/>
      <c r="E290" s="155">
        <v>102.12</v>
      </c>
      <c r="F290" s="157"/>
      <c r="G290" s="157"/>
      <c r="H290" s="157"/>
      <c r="I290" s="157"/>
      <c r="J290" s="157"/>
      <c r="K290" s="157"/>
      <c r="L290" s="157"/>
      <c r="M290" s="157"/>
      <c r="N290" s="148"/>
      <c r="O290" s="148"/>
      <c r="P290" s="148"/>
      <c r="Q290" s="148"/>
      <c r="R290" s="148"/>
      <c r="S290" s="148"/>
      <c r="T290" s="149"/>
      <c r="U290" s="148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162</v>
      </c>
      <c r="AF290" s="140">
        <v>0</v>
      </c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ht="22.5" outlineLevel="1" x14ac:dyDescent="0.2">
      <c r="A291" s="141">
        <v>100</v>
      </c>
      <c r="B291" s="141" t="s">
        <v>496</v>
      </c>
      <c r="C291" s="178" t="s">
        <v>497</v>
      </c>
      <c r="D291" s="147" t="s">
        <v>256</v>
      </c>
      <c r="E291" s="154">
        <v>12</v>
      </c>
      <c r="F291" s="157">
        <f>H291+J291</f>
        <v>0</v>
      </c>
      <c r="G291" s="157">
        <f>ROUND(E291*F291,2)</f>
        <v>0</v>
      </c>
      <c r="H291" s="158"/>
      <c r="I291" s="157">
        <f>ROUND(E291*H291,2)</f>
        <v>0</v>
      </c>
      <c r="J291" s="158"/>
      <c r="K291" s="157">
        <f>ROUND(E291*J291,2)</f>
        <v>0</v>
      </c>
      <c r="L291" s="157">
        <v>21</v>
      </c>
      <c r="M291" s="157">
        <f>G291*(1+L291/100)</f>
        <v>0</v>
      </c>
      <c r="N291" s="148">
        <v>0</v>
      </c>
      <c r="O291" s="148">
        <f>ROUND(E291*N291,5)</f>
        <v>0</v>
      </c>
      <c r="P291" s="148">
        <v>0</v>
      </c>
      <c r="Q291" s="148">
        <f>ROUND(E291*P291,5)</f>
        <v>0</v>
      </c>
      <c r="R291" s="148"/>
      <c r="S291" s="148"/>
      <c r="T291" s="149">
        <v>0.158</v>
      </c>
      <c r="U291" s="148">
        <f>ROUND(E291*T291,2)</f>
        <v>1.9</v>
      </c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160</v>
      </c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0"/>
      <c r="BD291" s="140"/>
      <c r="BE291" s="140"/>
      <c r="BF291" s="140"/>
      <c r="BG291" s="140"/>
      <c r="BH291" s="140"/>
    </row>
    <row r="292" spans="1:60" outlineLevel="1" x14ac:dyDescent="0.2">
      <c r="A292" s="141"/>
      <c r="B292" s="141"/>
      <c r="C292" s="179" t="s">
        <v>498</v>
      </c>
      <c r="D292" s="150"/>
      <c r="E292" s="155">
        <v>12</v>
      </c>
      <c r="F292" s="157"/>
      <c r="G292" s="157"/>
      <c r="H292" s="157"/>
      <c r="I292" s="157"/>
      <c r="J292" s="157"/>
      <c r="K292" s="157"/>
      <c r="L292" s="157"/>
      <c r="M292" s="157"/>
      <c r="N292" s="148"/>
      <c r="O292" s="148"/>
      <c r="P292" s="148"/>
      <c r="Q292" s="148"/>
      <c r="R292" s="148"/>
      <c r="S292" s="148"/>
      <c r="T292" s="149"/>
      <c r="U292" s="148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162</v>
      </c>
      <c r="AF292" s="140">
        <v>0</v>
      </c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ht="22.5" outlineLevel="1" x14ac:dyDescent="0.2">
      <c r="A293" s="141">
        <v>101</v>
      </c>
      <c r="B293" s="141" t="s">
        <v>499</v>
      </c>
      <c r="C293" s="178" t="s">
        <v>500</v>
      </c>
      <c r="D293" s="147" t="s">
        <v>256</v>
      </c>
      <c r="E293" s="154">
        <v>20</v>
      </c>
      <c r="F293" s="157">
        <f>H293+J293</f>
        <v>0</v>
      </c>
      <c r="G293" s="157">
        <f>ROUND(E293*F293,2)</f>
        <v>0</v>
      </c>
      <c r="H293" s="158"/>
      <c r="I293" s="157">
        <f>ROUND(E293*H293,2)</f>
        <v>0</v>
      </c>
      <c r="J293" s="158"/>
      <c r="K293" s="157">
        <f>ROUND(E293*J293,2)</f>
        <v>0</v>
      </c>
      <c r="L293" s="157">
        <v>21</v>
      </c>
      <c r="M293" s="157">
        <f>G293*(1+L293/100)</f>
        <v>0</v>
      </c>
      <c r="N293" s="148">
        <v>0</v>
      </c>
      <c r="O293" s="148">
        <f>ROUND(E293*N293,5)</f>
        <v>0</v>
      </c>
      <c r="P293" s="148">
        <v>0</v>
      </c>
      <c r="Q293" s="148">
        <f>ROUND(E293*P293,5)</f>
        <v>0</v>
      </c>
      <c r="R293" s="148"/>
      <c r="S293" s="148"/>
      <c r="T293" s="149">
        <v>0.125</v>
      </c>
      <c r="U293" s="148">
        <f>ROUND(E293*T293,2)</f>
        <v>2.5</v>
      </c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160</v>
      </c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ht="22.5" outlineLevel="1" x14ac:dyDescent="0.2">
      <c r="A294" s="141"/>
      <c r="B294" s="141"/>
      <c r="C294" s="179" t="s">
        <v>501</v>
      </c>
      <c r="D294" s="150"/>
      <c r="E294" s="155">
        <v>20</v>
      </c>
      <c r="F294" s="157"/>
      <c r="G294" s="157"/>
      <c r="H294" s="157"/>
      <c r="I294" s="157"/>
      <c r="J294" s="157"/>
      <c r="K294" s="157"/>
      <c r="L294" s="157"/>
      <c r="M294" s="157"/>
      <c r="N294" s="148"/>
      <c r="O294" s="148"/>
      <c r="P294" s="148"/>
      <c r="Q294" s="148"/>
      <c r="R294" s="148"/>
      <c r="S294" s="148"/>
      <c r="T294" s="149"/>
      <c r="U294" s="148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162</v>
      </c>
      <c r="AF294" s="140">
        <v>0</v>
      </c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</row>
    <row r="295" spans="1:60" ht="22.5" outlineLevel="1" x14ac:dyDescent="0.2">
      <c r="A295" s="141">
        <v>102</v>
      </c>
      <c r="B295" s="141" t="s">
        <v>502</v>
      </c>
      <c r="C295" s="178" t="s">
        <v>503</v>
      </c>
      <c r="D295" s="147" t="s">
        <v>165</v>
      </c>
      <c r="E295" s="154">
        <v>5.0999999999999996</v>
      </c>
      <c r="F295" s="157">
        <f>H295+J295</f>
        <v>0</v>
      </c>
      <c r="G295" s="157">
        <f>ROUND(E295*F295,2)</f>
        <v>0</v>
      </c>
      <c r="H295" s="158"/>
      <c r="I295" s="157">
        <f>ROUND(E295*H295,2)</f>
        <v>0</v>
      </c>
      <c r="J295" s="158"/>
      <c r="K295" s="157">
        <f>ROUND(E295*J295,2)</f>
        <v>0</v>
      </c>
      <c r="L295" s="157">
        <v>21</v>
      </c>
      <c r="M295" s="157">
        <f>G295*(1+L295/100)</f>
        <v>0</v>
      </c>
      <c r="N295" s="148">
        <v>5.8900000000000001E-2</v>
      </c>
      <c r="O295" s="148">
        <f>ROUND(E295*N295,5)</f>
        <v>0.30038999999999999</v>
      </c>
      <c r="P295" s="148">
        <v>0</v>
      </c>
      <c r="Q295" s="148">
        <f>ROUND(E295*P295,5)</f>
        <v>0</v>
      </c>
      <c r="R295" s="148"/>
      <c r="S295" s="148"/>
      <c r="T295" s="149">
        <v>2.1419999999999999</v>
      </c>
      <c r="U295" s="148">
        <f>ROUND(E295*T295,2)</f>
        <v>10.92</v>
      </c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160</v>
      </c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 x14ac:dyDescent="0.2">
      <c r="A296" s="141"/>
      <c r="B296" s="141"/>
      <c r="C296" s="179" t="s">
        <v>504</v>
      </c>
      <c r="D296" s="150"/>
      <c r="E296" s="155">
        <v>5.0999999999999996</v>
      </c>
      <c r="F296" s="157"/>
      <c r="G296" s="157"/>
      <c r="H296" s="157"/>
      <c r="I296" s="157"/>
      <c r="J296" s="157"/>
      <c r="K296" s="157"/>
      <c r="L296" s="157"/>
      <c r="M296" s="157"/>
      <c r="N296" s="148"/>
      <c r="O296" s="148"/>
      <c r="P296" s="148"/>
      <c r="Q296" s="148"/>
      <c r="R296" s="148"/>
      <c r="S296" s="148"/>
      <c r="T296" s="149"/>
      <c r="U296" s="148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162</v>
      </c>
      <c r="AF296" s="140">
        <v>0</v>
      </c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0"/>
      <c r="BB296" s="140"/>
      <c r="BC296" s="140"/>
      <c r="BD296" s="140"/>
      <c r="BE296" s="140"/>
      <c r="BF296" s="140"/>
      <c r="BG296" s="140"/>
      <c r="BH296" s="140"/>
    </row>
    <row r="297" spans="1:60" x14ac:dyDescent="0.2">
      <c r="A297" s="142" t="s">
        <v>155</v>
      </c>
      <c r="B297" s="142" t="s">
        <v>84</v>
      </c>
      <c r="C297" s="180" t="s">
        <v>85</v>
      </c>
      <c r="D297" s="151"/>
      <c r="E297" s="156"/>
      <c r="F297" s="159"/>
      <c r="G297" s="159">
        <f>SUMIF(AE298:AE319,"&lt;&gt;NOR",G298:G319)</f>
        <v>0</v>
      </c>
      <c r="H297" s="159"/>
      <c r="I297" s="159">
        <f>SUM(I298:I319)</f>
        <v>0</v>
      </c>
      <c r="J297" s="159"/>
      <c r="K297" s="159">
        <f>SUM(K298:K319)</f>
        <v>0</v>
      </c>
      <c r="L297" s="159"/>
      <c r="M297" s="159">
        <f>SUM(M298:M319)</f>
        <v>0</v>
      </c>
      <c r="N297" s="152"/>
      <c r="O297" s="152">
        <f>SUM(O298:O319)</f>
        <v>3.0180000000000002E-2</v>
      </c>
      <c r="P297" s="152"/>
      <c r="Q297" s="152">
        <f>SUM(Q298:Q319)</f>
        <v>50.274399999999993</v>
      </c>
      <c r="R297" s="152"/>
      <c r="S297" s="152"/>
      <c r="T297" s="153"/>
      <c r="U297" s="152">
        <f>SUM(U298:U319)</f>
        <v>151.79</v>
      </c>
      <c r="AE297" t="s">
        <v>156</v>
      </c>
    </row>
    <row r="298" spans="1:60" ht="22.5" outlineLevel="1" x14ac:dyDescent="0.2">
      <c r="A298" s="141">
        <v>103</v>
      </c>
      <c r="B298" s="141" t="s">
        <v>505</v>
      </c>
      <c r="C298" s="178" t="s">
        <v>506</v>
      </c>
      <c r="D298" s="147" t="s">
        <v>159</v>
      </c>
      <c r="E298" s="154">
        <v>10.1</v>
      </c>
      <c r="F298" s="157">
        <f>H298+J298</f>
        <v>0</v>
      </c>
      <c r="G298" s="157">
        <f>ROUND(E298*F298,2)</f>
        <v>0</v>
      </c>
      <c r="H298" s="158"/>
      <c r="I298" s="157">
        <f>ROUND(E298*H298,2)</f>
        <v>0</v>
      </c>
      <c r="J298" s="158"/>
      <c r="K298" s="157">
        <f>ROUND(E298*J298,2)</f>
        <v>0</v>
      </c>
      <c r="L298" s="157">
        <v>21</v>
      </c>
      <c r="M298" s="157">
        <f>G298*(1+L298/100)</f>
        <v>0</v>
      </c>
      <c r="N298" s="148">
        <v>3.4000000000000002E-4</v>
      </c>
      <c r="O298" s="148">
        <f>ROUND(E298*N298,5)</f>
        <v>3.4299999999999999E-3</v>
      </c>
      <c r="P298" s="148">
        <v>0.25</v>
      </c>
      <c r="Q298" s="148">
        <f>ROUND(E298*P298,5)</f>
        <v>2.5249999999999999</v>
      </c>
      <c r="R298" s="148"/>
      <c r="S298" s="148"/>
      <c r="T298" s="149">
        <v>1.383</v>
      </c>
      <c r="U298" s="148">
        <f>ROUND(E298*T298,2)</f>
        <v>13.97</v>
      </c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160</v>
      </c>
      <c r="AF298" s="140"/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ht="22.5" outlineLevel="1" x14ac:dyDescent="0.2">
      <c r="A299" s="141"/>
      <c r="B299" s="141"/>
      <c r="C299" s="179" t="s">
        <v>225</v>
      </c>
      <c r="D299" s="150"/>
      <c r="E299" s="155">
        <v>10.1</v>
      </c>
      <c r="F299" s="157"/>
      <c r="G299" s="157"/>
      <c r="H299" s="157"/>
      <c r="I299" s="157"/>
      <c r="J299" s="157"/>
      <c r="K299" s="157"/>
      <c r="L299" s="157"/>
      <c r="M299" s="157"/>
      <c r="N299" s="148"/>
      <c r="O299" s="148"/>
      <c r="P299" s="148"/>
      <c r="Q299" s="148"/>
      <c r="R299" s="148"/>
      <c r="S299" s="148"/>
      <c r="T299" s="149"/>
      <c r="U299" s="148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162</v>
      </c>
      <c r="AF299" s="140">
        <v>0</v>
      </c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ht="22.5" outlineLevel="1" x14ac:dyDescent="0.2">
      <c r="A300" s="141">
        <v>104</v>
      </c>
      <c r="B300" s="141" t="s">
        <v>507</v>
      </c>
      <c r="C300" s="178" t="s">
        <v>508</v>
      </c>
      <c r="D300" s="147" t="s">
        <v>159</v>
      </c>
      <c r="E300" s="154">
        <v>26.117000000000001</v>
      </c>
      <c r="F300" s="157">
        <f>H300+J300</f>
        <v>0</v>
      </c>
      <c r="G300" s="157">
        <f>ROUND(E300*F300,2)</f>
        <v>0</v>
      </c>
      <c r="H300" s="158"/>
      <c r="I300" s="157">
        <f>ROUND(E300*H300,2)</f>
        <v>0</v>
      </c>
      <c r="J300" s="158"/>
      <c r="K300" s="157">
        <f>ROUND(E300*J300,2)</f>
        <v>0</v>
      </c>
      <c r="L300" s="157">
        <v>21</v>
      </c>
      <c r="M300" s="157">
        <f>G300*(1+L300/100)</f>
        <v>0</v>
      </c>
      <c r="N300" s="148">
        <v>6.0999999999999997E-4</v>
      </c>
      <c r="O300" s="148">
        <f>ROUND(E300*N300,5)</f>
        <v>1.593E-2</v>
      </c>
      <c r="P300" s="148">
        <v>0.05</v>
      </c>
      <c r="Q300" s="148">
        <f>ROUND(E300*P300,5)</f>
        <v>1.30585</v>
      </c>
      <c r="R300" s="148"/>
      <c r="S300" s="148"/>
      <c r="T300" s="149">
        <v>0.51600000000000001</v>
      </c>
      <c r="U300" s="148">
        <f>ROUND(E300*T300,2)</f>
        <v>13.48</v>
      </c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160</v>
      </c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outlineLevel="1" x14ac:dyDescent="0.2">
      <c r="A301" s="141"/>
      <c r="B301" s="141"/>
      <c r="C301" s="179" t="s">
        <v>509</v>
      </c>
      <c r="D301" s="150"/>
      <c r="E301" s="155">
        <v>26.117000000000001</v>
      </c>
      <c r="F301" s="157"/>
      <c r="G301" s="157"/>
      <c r="H301" s="157"/>
      <c r="I301" s="157"/>
      <c r="J301" s="157"/>
      <c r="K301" s="157"/>
      <c r="L301" s="157"/>
      <c r="M301" s="157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162</v>
      </c>
      <c r="AF301" s="140">
        <v>0</v>
      </c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ht="22.5" outlineLevel="1" x14ac:dyDescent="0.2">
      <c r="A302" s="141">
        <v>105</v>
      </c>
      <c r="B302" s="141" t="s">
        <v>510</v>
      </c>
      <c r="C302" s="178" t="s">
        <v>511</v>
      </c>
      <c r="D302" s="147" t="s">
        <v>170</v>
      </c>
      <c r="E302" s="154">
        <v>0.20624999999999999</v>
      </c>
      <c r="F302" s="157">
        <f>H302+J302</f>
        <v>0</v>
      </c>
      <c r="G302" s="157">
        <f>ROUND(E302*F302,2)</f>
        <v>0</v>
      </c>
      <c r="H302" s="158"/>
      <c r="I302" s="157">
        <f>ROUND(E302*H302,2)</f>
        <v>0</v>
      </c>
      <c r="J302" s="158"/>
      <c r="K302" s="157">
        <f>ROUND(E302*J302,2)</f>
        <v>0</v>
      </c>
      <c r="L302" s="157">
        <v>21</v>
      </c>
      <c r="M302" s="157">
        <f>G302*(1+L302/100)</f>
        <v>0</v>
      </c>
      <c r="N302" s="148">
        <v>1.47E-3</v>
      </c>
      <c r="O302" s="148">
        <f>ROUND(E302*N302,5)</f>
        <v>2.9999999999999997E-4</v>
      </c>
      <c r="P302" s="148">
        <v>2.4</v>
      </c>
      <c r="Q302" s="148">
        <f>ROUND(E302*P302,5)</f>
        <v>0.495</v>
      </c>
      <c r="R302" s="148"/>
      <c r="S302" s="148"/>
      <c r="T302" s="149">
        <v>8.5</v>
      </c>
      <c r="U302" s="148">
        <f>ROUND(E302*T302,2)</f>
        <v>1.75</v>
      </c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160</v>
      </c>
      <c r="AF302" s="140"/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ht="22.5" outlineLevel="1" x14ac:dyDescent="0.2">
      <c r="A303" s="141"/>
      <c r="B303" s="141"/>
      <c r="C303" s="179" t="s">
        <v>512</v>
      </c>
      <c r="D303" s="150"/>
      <c r="E303" s="155">
        <v>0.20624999999999999</v>
      </c>
      <c r="F303" s="157"/>
      <c r="G303" s="157"/>
      <c r="H303" s="157"/>
      <c r="I303" s="157"/>
      <c r="J303" s="157"/>
      <c r="K303" s="157"/>
      <c r="L303" s="157"/>
      <c r="M303" s="157"/>
      <c r="N303" s="148"/>
      <c r="O303" s="148"/>
      <c r="P303" s="148"/>
      <c r="Q303" s="148"/>
      <c r="R303" s="148"/>
      <c r="S303" s="148"/>
      <c r="T303" s="149"/>
      <c r="U303" s="148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162</v>
      </c>
      <c r="AF303" s="140">
        <v>0</v>
      </c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outlineLevel="1" x14ac:dyDescent="0.2">
      <c r="A304" s="141">
        <v>106</v>
      </c>
      <c r="B304" s="141" t="s">
        <v>513</v>
      </c>
      <c r="C304" s="178" t="s">
        <v>514</v>
      </c>
      <c r="D304" s="147" t="s">
        <v>170</v>
      </c>
      <c r="E304" s="154">
        <v>0.36399999999999999</v>
      </c>
      <c r="F304" s="157">
        <f>H304+J304</f>
        <v>0</v>
      </c>
      <c r="G304" s="157">
        <f>ROUND(E304*F304,2)</f>
        <v>0</v>
      </c>
      <c r="H304" s="158"/>
      <c r="I304" s="157">
        <f>ROUND(E304*H304,2)</f>
        <v>0</v>
      </c>
      <c r="J304" s="158"/>
      <c r="K304" s="157">
        <f>ROUND(E304*J304,2)</f>
        <v>0</v>
      </c>
      <c r="L304" s="157">
        <v>21</v>
      </c>
      <c r="M304" s="157">
        <f>G304*(1+L304/100)</f>
        <v>0</v>
      </c>
      <c r="N304" s="148">
        <v>0</v>
      </c>
      <c r="O304" s="148">
        <f>ROUND(E304*N304,5)</f>
        <v>0</v>
      </c>
      <c r="P304" s="148">
        <v>2</v>
      </c>
      <c r="Q304" s="148">
        <f>ROUND(E304*P304,5)</f>
        <v>0.72799999999999998</v>
      </c>
      <c r="R304" s="148"/>
      <c r="S304" s="148"/>
      <c r="T304" s="149">
        <v>12.006</v>
      </c>
      <c r="U304" s="148">
        <f>ROUND(E304*T304,2)</f>
        <v>4.37</v>
      </c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166</v>
      </c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/>
      <c r="B305" s="141"/>
      <c r="C305" s="179" t="s">
        <v>515</v>
      </c>
      <c r="D305" s="150"/>
      <c r="E305" s="155">
        <v>0.36399999999999999</v>
      </c>
      <c r="F305" s="157"/>
      <c r="G305" s="157"/>
      <c r="H305" s="157"/>
      <c r="I305" s="157"/>
      <c r="J305" s="157"/>
      <c r="K305" s="157"/>
      <c r="L305" s="157"/>
      <c r="M305" s="157"/>
      <c r="N305" s="148"/>
      <c r="O305" s="148"/>
      <c r="P305" s="148"/>
      <c r="Q305" s="148"/>
      <c r="R305" s="148"/>
      <c r="S305" s="148"/>
      <c r="T305" s="149"/>
      <c r="U305" s="148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162</v>
      </c>
      <c r="AF305" s="140">
        <v>0</v>
      </c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outlineLevel="1" x14ac:dyDescent="0.2">
      <c r="A306" s="141">
        <v>107</v>
      </c>
      <c r="B306" s="141" t="s">
        <v>516</v>
      </c>
      <c r="C306" s="178" t="s">
        <v>517</v>
      </c>
      <c r="D306" s="147" t="s">
        <v>170</v>
      </c>
      <c r="E306" s="154">
        <v>4.0472250000000001</v>
      </c>
      <c r="F306" s="157">
        <f>H306+J306</f>
        <v>0</v>
      </c>
      <c r="G306" s="157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21</v>
      </c>
      <c r="M306" s="157">
        <f>G306*(1+L306/100)</f>
        <v>0</v>
      </c>
      <c r="N306" s="148">
        <v>1.2800000000000001E-3</v>
      </c>
      <c r="O306" s="148">
        <f>ROUND(E306*N306,5)</f>
        <v>5.1799999999999997E-3</v>
      </c>
      <c r="P306" s="148">
        <v>1.8</v>
      </c>
      <c r="Q306" s="148">
        <f>ROUND(E306*P306,5)</f>
        <v>7.2850099999999998</v>
      </c>
      <c r="R306" s="148"/>
      <c r="S306" s="148"/>
      <c r="T306" s="149">
        <v>1.52</v>
      </c>
      <c r="U306" s="148">
        <f>ROUND(E306*T306,2)</f>
        <v>6.15</v>
      </c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160</v>
      </c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ht="22.5" outlineLevel="1" x14ac:dyDescent="0.2">
      <c r="A307" s="141"/>
      <c r="B307" s="141"/>
      <c r="C307" s="179" t="s">
        <v>518</v>
      </c>
      <c r="D307" s="150"/>
      <c r="E307" s="155">
        <v>4.0472250000000001</v>
      </c>
      <c r="F307" s="157"/>
      <c r="G307" s="157"/>
      <c r="H307" s="157"/>
      <c r="I307" s="157"/>
      <c r="J307" s="157"/>
      <c r="K307" s="157"/>
      <c r="L307" s="157"/>
      <c r="M307" s="157"/>
      <c r="N307" s="148"/>
      <c r="O307" s="148"/>
      <c r="P307" s="148"/>
      <c r="Q307" s="148"/>
      <c r="R307" s="148"/>
      <c r="S307" s="148"/>
      <c r="T307" s="149"/>
      <c r="U307" s="148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 t="s">
        <v>162</v>
      </c>
      <c r="AF307" s="140">
        <v>0</v>
      </c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0"/>
      <c r="BB307" s="140"/>
      <c r="BC307" s="140"/>
      <c r="BD307" s="140"/>
      <c r="BE307" s="140"/>
      <c r="BF307" s="140"/>
      <c r="BG307" s="140"/>
      <c r="BH307" s="140"/>
    </row>
    <row r="308" spans="1:60" ht="22.5" outlineLevel="1" x14ac:dyDescent="0.2">
      <c r="A308" s="141">
        <v>108</v>
      </c>
      <c r="B308" s="141" t="s">
        <v>519</v>
      </c>
      <c r="C308" s="178" t="s">
        <v>520</v>
      </c>
      <c r="D308" s="147" t="s">
        <v>170</v>
      </c>
      <c r="E308" s="154">
        <v>7.75</v>
      </c>
      <c r="F308" s="157">
        <f>H308+J308</f>
        <v>0</v>
      </c>
      <c r="G308" s="157">
        <f>ROUND(E308*F308,2)</f>
        <v>0</v>
      </c>
      <c r="H308" s="158"/>
      <c r="I308" s="157">
        <f>ROUND(E308*H308,2)</f>
        <v>0</v>
      </c>
      <c r="J308" s="158"/>
      <c r="K308" s="157">
        <f>ROUND(E308*J308,2)</f>
        <v>0</v>
      </c>
      <c r="L308" s="157">
        <v>21</v>
      </c>
      <c r="M308" s="157">
        <f>G308*(1+L308/100)</f>
        <v>0</v>
      </c>
      <c r="N308" s="148">
        <v>0</v>
      </c>
      <c r="O308" s="148">
        <f>ROUND(E308*N308,5)</f>
        <v>0</v>
      </c>
      <c r="P308" s="148">
        <v>2.2000000000000002</v>
      </c>
      <c r="Q308" s="148">
        <f>ROUND(E308*P308,5)</f>
        <v>17.05</v>
      </c>
      <c r="R308" s="148"/>
      <c r="S308" s="148"/>
      <c r="T308" s="149">
        <v>11.05</v>
      </c>
      <c r="U308" s="148">
        <f>ROUND(E308*T308,2)</f>
        <v>85.64</v>
      </c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160</v>
      </c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outlineLevel="1" x14ac:dyDescent="0.2">
      <c r="A309" s="141"/>
      <c r="B309" s="141"/>
      <c r="C309" s="179" t="s">
        <v>521</v>
      </c>
      <c r="D309" s="150"/>
      <c r="E309" s="155">
        <v>7.75</v>
      </c>
      <c r="F309" s="157"/>
      <c r="G309" s="157"/>
      <c r="H309" s="157"/>
      <c r="I309" s="157"/>
      <c r="J309" s="157"/>
      <c r="K309" s="157"/>
      <c r="L309" s="157"/>
      <c r="M309" s="157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162</v>
      </c>
      <c r="AF309" s="140">
        <v>0</v>
      </c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0"/>
      <c r="BB309" s="140"/>
      <c r="BC309" s="140"/>
      <c r="BD309" s="140"/>
      <c r="BE309" s="140"/>
      <c r="BF309" s="140"/>
      <c r="BG309" s="140"/>
      <c r="BH309" s="140"/>
    </row>
    <row r="310" spans="1:60" ht="22.5" outlineLevel="1" x14ac:dyDescent="0.2">
      <c r="A310" s="141">
        <v>109</v>
      </c>
      <c r="B310" s="141" t="s">
        <v>522</v>
      </c>
      <c r="C310" s="178" t="s">
        <v>523</v>
      </c>
      <c r="D310" s="147" t="s">
        <v>159</v>
      </c>
      <c r="E310" s="154">
        <v>100</v>
      </c>
      <c r="F310" s="157">
        <f>H310+J310</f>
        <v>0</v>
      </c>
      <c r="G310" s="157">
        <f>ROUND(E310*F310,2)</f>
        <v>0</v>
      </c>
      <c r="H310" s="158"/>
      <c r="I310" s="157">
        <f>ROUND(E310*H310,2)</f>
        <v>0</v>
      </c>
      <c r="J310" s="158"/>
      <c r="K310" s="157">
        <f>ROUND(E310*J310,2)</f>
        <v>0</v>
      </c>
      <c r="L310" s="157">
        <v>21</v>
      </c>
      <c r="M310" s="157">
        <f>G310*(1+L310/100)</f>
        <v>0</v>
      </c>
      <c r="N310" s="148">
        <v>0</v>
      </c>
      <c r="O310" s="148">
        <f>ROUND(E310*N310,5)</f>
        <v>0</v>
      </c>
      <c r="P310" s="148">
        <v>0.122</v>
      </c>
      <c r="Q310" s="148">
        <f>ROUND(E310*P310,5)</f>
        <v>12.2</v>
      </c>
      <c r="R310" s="148"/>
      <c r="S310" s="148"/>
      <c r="T310" s="149">
        <v>0.12</v>
      </c>
      <c r="U310" s="148">
        <f>ROUND(E310*T310,2)</f>
        <v>12</v>
      </c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160</v>
      </c>
      <c r="AF310" s="140"/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outlineLevel="1" x14ac:dyDescent="0.2">
      <c r="A311" s="141"/>
      <c r="B311" s="141"/>
      <c r="C311" s="179" t="s">
        <v>524</v>
      </c>
      <c r="D311" s="150"/>
      <c r="E311" s="155">
        <v>100</v>
      </c>
      <c r="F311" s="157"/>
      <c r="G311" s="157"/>
      <c r="H311" s="157"/>
      <c r="I311" s="157"/>
      <c r="J311" s="157"/>
      <c r="K311" s="157"/>
      <c r="L311" s="157"/>
      <c r="M311" s="157"/>
      <c r="N311" s="148"/>
      <c r="O311" s="148"/>
      <c r="P311" s="148"/>
      <c r="Q311" s="148"/>
      <c r="R311" s="148"/>
      <c r="S311" s="148"/>
      <c r="T311" s="149"/>
      <c r="U311" s="148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162</v>
      </c>
      <c r="AF311" s="140">
        <v>0</v>
      </c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ht="22.5" outlineLevel="1" x14ac:dyDescent="0.2">
      <c r="A312" s="141">
        <v>110</v>
      </c>
      <c r="B312" s="141" t="s">
        <v>525</v>
      </c>
      <c r="C312" s="178" t="s">
        <v>526</v>
      </c>
      <c r="D312" s="147" t="s">
        <v>170</v>
      </c>
      <c r="E312" s="154">
        <v>5</v>
      </c>
      <c r="F312" s="157">
        <f>H312+J312</f>
        <v>0</v>
      </c>
      <c r="G312" s="157">
        <f>ROUND(E312*F312,2)</f>
        <v>0</v>
      </c>
      <c r="H312" s="158"/>
      <c r="I312" s="157">
        <f>ROUND(E312*H312,2)</f>
        <v>0</v>
      </c>
      <c r="J312" s="158"/>
      <c r="K312" s="157">
        <f>ROUND(E312*J312,2)</f>
        <v>0</v>
      </c>
      <c r="L312" s="157">
        <v>21</v>
      </c>
      <c r="M312" s="157">
        <f>G312*(1+L312/100)</f>
        <v>0</v>
      </c>
      <c r="N312" s="148">
        <v>0</v>
      </c>
      <c r="O312" s="148">
        <f>ROUND(E312*N312,5)</f>
        <v>0</v>
      </c>
      <c r="P312" s="148">
        <v>1.4</v>
      </c>
      <c r="Q312" s="148">
        <f>ROUND(E312*P312,5)</f>
        <v>7</v>
      </c>
      <c r="R312" s="148"/>
      <c r="S312" s="148"/>
      <c r="T312" s="149">
        <v>1.2569999999999999</v>
      </c>
      <c r="U312" s="148">
        <f>ROUND(E312*T312,2)</f>
        <v>6.29</v>
      </c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 t="s">
        <v>160</v>
      </c>
      <c r="AF312" s="140"/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outlineLevel="1" x14ac:dyDescent="0.2">
      <c r="A313" s="141"/>
      <c r="B313" s="141"/>
      <c r="C313" s="179" t="s">
        <v>527</v>
      </c>
      <c r="D313" s="150"/>
      <c r="E313" s="155">
        <v>5</v>
      </c>
      <c r="F313" s="157"/>
      <c r="G313" s="157"/>
      <c r="H313" s="157"/>
      <c r="I313" s="157"/>
      <c r="J313" s="157"/>
      <c r="K313" s="157"/>
      <c r="L313" s="157"/>
      <c r="M313" s="157"/>
      <c r="N313" s="148"/>
      <c r="O313" s="148"/>
      <c r="P313" s="148"/>
      <c r="Q313" s="148"/>
      <c r="R313" s="148"/>
      <c r="S313" s="148"/>
      <c r="T313" s="149"/>
      <c r="U313" s="148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162</v>
      </c>
      <c r="AF313" s="140">
        <v>0</v>
      </c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ht="22.5" outlineLevel="1" x14ac:dyDescent="0.2">
      <c r="A314" s="141">
        <v>111</v>
      </c>
      <c r="B314" s="141" t="s">
        <v>528</v>
      </c>
      <c r="C314" s="178" t="s">
        <v>529</v>
      </c>
      <c r="D314" s="147" t="s">
        <v>159</v>
      </c>
      <c r="E314" s="154">
        <v>3.5859999999999999</v>
      </c>
      <c r="F314" s="157">
        <f>H314+J314</f>
        <v>0</v>
      </c>
      <c r="G314" s="157">
        <f>ROUND(E314*F314,2)</f>
        <v>0</v>
      </c>
      <c r="H314" s="158"/>
      <c r="I314" s="157">
        <f>ROUND(E314*H314,2)</f>
        <v>0</v>
      </c>
      <c r="J314" s="158"/>
      <c r="K314" s="157">
        <f>ROUND(E314*J314,2)</f>
        <v>0</v>
      </c>
      <c r="L314" s="157">
        <v>21</v>
      </c>
      <c r="M314" s="157">
        <f>G314*(1+L314/100)</f>
        <v>0</v>
      </c>
      <c r="N314" s="148">
        <v>1E-3</v>
      </c>
      <c r="O314" s="148">
        <f>ROUND(E314*N314,5)</f>
        <v>3.5899999999999999E-3</v>
      </c>
      <c r="P314" s="148">
        <v>4.1200000000000001E-2</v>
      </c>
      <c r="Q314" s="148">
        <f>ROUND(E314*P314,5)</f>
        <v>0.14774000000000001</v>
      </c>
      <c r="R314" s="148"/>
      <c r="S314" s="148"/>
      <c r="T314" s="149">
        <v>0.498</v>
      </c>
      <c r="U314" s="148">
        <f>ROUND(E314*T314,2)</f>
        <v>1.79</v>
      </c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160</v>
      </c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outlineLevel="1" x14ac:dyDescent="0.2">
      <c r="A315" s="141"/>
      <c r="B315" s="141"/>
      <c r="C315" s="179" t="s">
        <v>530</v>
      </c>
      <c r="D315" s="150"/>
      <c r="E315" s="155">
        <v>3.5859999999999999</v>
      </c>
      <c r="F315" s="157"/>
      <c r="G315" s="157"/>
      <c r="H315" s="157"/>
      <c r="I315" s="157"/>
      <c r="J315" s="157"/>
      <c r="K315" s="157"/>
      <c r="L315" s="157"/>
      <c r="M315" s="157"/>
      <c r="N315" s="148"/>
      <c r="O315" s="148"/>
      <c r="P315" s="148"/>
      <c r="Q315" s="148"/>
      <c r="R315" s="148"/>
      <c r="S315" s="148"/>
      <c r="T315" s="149"/>
      <c r="U315" s="148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162</v>
      </c>
      <c r="AF315" s="140">
        <v>0</v>
      </c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</row>
    <row r="316" spans="1:60" ht="22.5" outlineLevel="1" x14ac:dyDescent="0.2">
      <c r="A316" s="141">
        <v>112</v>
      </c>
      <c r="B316" s="141" t="s">
        <v>531</v>
      </c>
      <c r="C316" s="178" t="s">
        <v>532</v>
      </c>
      <c r="D316" s="147" t="s">
        <v>159</v>
      </c>
      <c r="E316" s="154">
        <v>5.16</v>
      </c>
      <c r="F316" s="157">
        <f>H316+J316</f>
        <v>0</v>
      </c>
      <c r="G316" s="157">
        <f>ROUND(E316*F316,2)</f>
        <v>0</v>
      </c>
      <c r="H316" s="158"/>
      <c r="I316" s="157">
        <f>ROUND(E316*H316,2)</f>
        <v>0</v>
      </c>
      <c r="J316" s="158"/>
      <c r="K316" s="157">
        <f>ROUND(E316*J316,2)</f>
        <v>0</v>
      </c>
      <c r="L316" s="157">
        <v>21</v>
      </c>
      <c r="M316" s="157">
        <f>G316*(1+L316/100)</f>
        <v>0</v>
      </c>
      <c r="N316" s="148">
        <v>3.4000000000000002E-4</v>
      </c>
      <c r="O316" s="148">
        <f>ROUND(E316*N316,5)</f>
        <v>1.75E-3</v>
      </c>
      <c r="P316" s="148">
        <v>0.27500000000000002</v>
      </c>
      <c r="Q316" s="148">
        <f>ROUND(E316*P316,5)</f>
        <v>1.419</v>
      </c>
      <c r="R316" s="148"/>
      <c r="S316" s="148"/>
      <c r="T316" s="149">
        <v>1.0529999999999999</v>
      </c>
      <c r="U316" s="148">
        <f>ROUND(E316*T316,2)</f>
        <v>5.43</v>
      </c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160</v>
      </c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outlineLevel="1" x14ac:dyDescent="0.2">
      <c r="A317" s="141"/>
      <c r="B317" s="141"/>
      <c r="C317" s="179" t="s">
        <v>533</v>
      </c>
      <c r="D317" s="150"/>
      <c r="E317" s="155">
        <v>5.16</v>
      </c>
      <c r="F317" s="157"/>
      <c r="G317" s="157"/>
      <c r="H317" s="157"/>
      <c r="I317" s="157"/>
      <c r="J317" s="157"/>
      <c r="K317" s="157"/>
      <c r="L317" s="157"/>
      <c r="M317" s="157"/>
      <c r="N317" s="148"/>
      <c r="O317" s="148"/>
      <c r="P317" s="148"/>
      <c r="Q317" s="148"/>
      <c r="R317" s="148"/>
      <c r="S317" s="148"/>
      <c r="T317" s="149"/>
      <c r="U317" s="148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162</v>
      </c>
      <c r="AF317" s="140">
        <v>0</v>
      </c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outlineLevel="1" x14ac:dyDescent="0.2">
      <c r="A318" s="141">
        <v>113</v>
      </c>
      <c r="B318" s="141" t="s">
        <v>534</v>
      </c>
      <c r="C318" s="178" t="s">
        <v>535</v>
      </c>
      <c r="D318" s="147" t="s">
        <v>159</v>
      </c>
      <c r="E318" s="154">
        <v>2.16</v>
      </c>
      <c r="F318" s="157">
        <f>H318+J318</f>
        <v>0</v>
      </c>
      <c r="G318" s="157">
        <f>ROUND(E318*F318,2)</f>
        <v>0</v>
      </c>
      <c r="H318" s="158"/>
      <c r="I318" s="157">
        <f>ROUND(E318*H318,2)</f>
        <v>0</v>
      </c>
      <c r="J318" s="158"/>
      <c r="K318" s="157">
        <f>ROUND(E318*J318,2)</f>
        <v>0</v>
      </c>
      <c r="L318" s="157">
        <v>21</v>
      </c>
      <c r="M318" s="157">
        <f>G318*(1+L318/100)</f>
        <v>0</v>
      </c>
      <c r="N318" s="148">
        <v>0</v>
      </c>
      <c r="O318" s="148">
        <f>ROUND(E318*N318,5)</f>
        <v>0</v>
      </c>
      <c r="P318" s="148">
        <v>5.5E-2</v>
      </c>
      <c r="Q318" s="148">
        <f>ROUND(E318*P318,5)</f>
        <v>0.1188</v>
      </c>
      <c r="R318" s="148"/>
      <c r="S318" s="148"/>
      <c r="T318" s="149">
        <v>0.42499999999999999</v>
      </c>
      <c r="U318" s="148">
        <f>ROUND(E318*T318,2)</f>
        <v>0.92</v>
      </c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160</v>
      </c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outlineLevel="1" x14ac:dyDescent="0.2">
      <c r="A319" s="141"/>
      <c r="B319" s="141"/>
      <c r="C319" s="179" t="s">
        <v>536</v>
      </c>
      <c r="D319" s="150"/>
      <c r="E319" s="155">
        <v>2.16</v>
      </c>
      <c r="F319" s="157"/>
      <c r="G319" s="157"/>
      <c r="H319" s="157"/>
      <c r="I319" s="157"/>
      <c r="J319" s="157"/>
      <c r="K319" s="157"/>
      <c r="L319" s="157"/>
      <c r="M319" s="157"/>
      <c r="N319" s="148"/>
      <c r="O319" s="148"/>
      <c r="P319" s="148"/>
      <c r="Q319" s="148"/>
      <c r="R319" s="148"/>
      <c r="S319" s="148"/>
      <c r="T319" s="149"/>
      <c r="U319" s="148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162</v>
      </c>
      <c r="AF319" s="140">
        <v>0</v>
      </c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x14ac:dyDescent="0.2">
      <c r="A320" s="142" t="s">
        <v>155</v>
      </c>
      <c r="B320" s="142" t="s">
        <v>86</v>
      </c>
      <c r="C320" s="180" t="s">
        <v>87</v>
      </c>
      <c r="D320" s="151"/>
      <c r="E320" s="156"/>
      <c r="F320" s="159"/>
      <c r="G320" s="159">
        <f>SUMIF(AE321:AE370,"&lt;&gt;NOR",G321:G370)</f>
        <v>0</v>
      </c>
      <c r="H320" s="159"/>
      <c r="I320" s="159">
        <f>SUM(I321:I370)</f>
        <v>0</v>
      </c>
      <c r="J320" s="159"/>
      <c r="K320" s="159">
        <f>SUM(K321:K370)</f>
        <v>0</v>
      </c>
      <c r="L320" s="159"/>
      <c r="M320" s="159">
        <f>SUM(M321:M370)</f>
        <v>0</v>
      </c>
      <c r="N320" s="152"/>
      <c r="O320" s="152">
        <f>SUM(O321:O370)</f>
        <v>0.13410999999999998</v>
      </c>
      <c r="P320" s="152"/>
      <c r="Q320" s="152">
        <f>SUM(Q321:Q370)</f>
        <v>5.5533100000000006</v>
      </c>
      <c r="R320" s="152"/>
      <c r="S320" s="152"/>
      <c r="T320" s="153"/>
      <c r="U320" s="152">
        <f>SUM(U321:U370)</f>
        <v>312.42</v>
      </c>
      <c r="AE320" t="s">
        <v>156</v>
      </c>
    </row>
    <row r="321" spans="1:60" ht="22.5" outlineLevel="1" x14ac:dyDescent="0.2">
      <c r="A321" s="141">
        <v>114</v>
      </c>
      <c r="B321" s="141" t="s">
        <v>537</v>
      </c>
      <c r="C321" s="178" t="s">
        <v>538</v>
      </c>
      <c r="D321" s="147" t="s">
        <v>165</v>
      </c>
      <c r="E321" s="154">
        <v>15.75</v>
      </c>
      <c r="F321" s="157">
        <f>H321+J321</f>
        <v>0</v>
      </c>
      <c r="G321" s="157">
        <f>ROUND(E321*F321,2)</f>
        <v>0</v>
      </c>
      <c r="H321" s="158"/>
      <c r="I321" s="157">
        <f>ROUND(E321*H321,2)</f>
        <v>0</v>
      </c>
      <c r="J321" s="158"/>
      <c r="K321" s="157">
        <f>ROUND(E321*J321,2)</f>
        <v>0</v>
      </c>
      <c r="L321" s="157">
        <v>21</v>
      </c>
      <c r="M321" s="157">
        <f>G321*(1+L321/100)</f>
        <v>0</v>
      </c>
      <c r="N321" s="148">
        <v>0</v>
      </c>
      <c r="O321" s="148">
        <f>ROUND(E321*N321,5)</f>
        <v>0</v>
      </c>
      <c r="P321" s="148">
        <v>4.6000000000000001E-4</v>
      </c>
      <c r="Q321" s="148">
        <f>ROUND(E321*P321,5)</f>
        <v>7.2500000000000004E-3</v>
      </c>
      <c r="R321" s="148"/>
      <c r="S321" s="148"/>
      <c r="T321" s="149">
        <v>2</v>
      </c>
      <c r="U321" s="148">
        <f>ROUND(E321*T321,2)</f>
        <v>31.5</v>
      </c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160</v>
      </c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outlineLevel="1" x14ac:dyDescent="0.2">
      <c r="A322" s="141"/>
      <c r="B322" s="141"/>
      <c r="C322" s="179" t="s">
        <v>539</v>
      </c>
      <c r="D322" s="150"/>
      <c r="E322" s="155">
        <v>5.0999999999999996</v>
      </c>
      <c r="F322" s="157"/>
      <c r="G322" s="157"/>
      <c r="H322" s="157"/>
      <c r="I322" s="157"/>
      <c r="J322" s="157"/>
      <c r="K322" s="157"/>
      <c r="L322" s="157"/>
      <c r="M322" s="157"/>
      <c r="N322" s="148"/>
      <c r="O322" s="148"/>
      <c r="P322" s="148"/>
      <c r="Q322" s="148"/>
      <c r="R322" s="148"/>
      <c r="S322" s="148"/>
      <c r="T322" s="149"/>
      <c r="U322" s="148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162</v>
      </c>
      <c r="AF322" s="140">
        <v>0</v>
      </c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0"/>
      <c r="BB322" s="140"/>
      <c r="BC322" s="140"/>
      <c r="BD322" s="140"/>
      <c r="BE322" s="140"/>
      <c r="BF322" s="140"/>
      <c r="BG322" s="140"/>
      <c r="BH322" s="140"/>
    </row>
    <row r="323" spans="1:60" outlineLevel="1" x14ac:dyDescent="0.2">
      <c r="A323" s="141"/>
      <c r="B323" s="141"/>
      <c r="C323" s="179" t="s">
        <v>540</v>
      </c>
      <c r="D323" s="150"/>
      <c r="E323" s="155">
        <v>10.65</v>
      </c>
      <c r="F323" s="157"/>
      <c r="G323" s="157"/>
      <c r="H323" s="157"/>
      <c r="I323" s="157"/>
      <c r="J323" s="157"/>
      <c r="K323" s="157"/>
      <c r="L323" s="157"/>
      <c r="M323" s="157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162</v>
      </c>
      <c r="AF323" s="140">
        <v>0</v>
      </c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ht="22.5" outlineLevel="1" x14ac:dyDescent="0.2">
      <c r="A324" s="141">
        <v>115</v>
      </c>
      <c r="B324" s="141" t="s">
        <v>541</v>
      </c>
      <c r="C324" s="178" t="s">
        <v>542</v>
      </c>
      <c r="D324" s="147" t="s">
        <v>159</v>
      </c>
      <c r="E324" s="154">
        <v>78.947500000000005</v>
      </c>
      <c r="F324" s="157">
        <f>H324+J324</f>
        <v>0</v>
      </c>
      <c r="G324" s="157">
        <f>ROUND(E324*F324,2)</f>
        <v>0</v>
      </c>
      <c r="H324" s="158"/>
      <c r="I324" s="157">
        <f>ROUND(E324*H324,2)</f>
        <v>0</v>
      </c>
      <c r="J324" s="158"/>
      <c r="K324" s="157">
        <f>ROUND(E324*J324,2)</f>
        <v>0</v>
      </c>
      <c r="L324" s="157">
        <v>21</v>
      </c>
      <c r="M324" s="157">
        <f>G324*(1+L324/100)</f>
        <v>0</v>
      </c>
      <c r="N324" s="148">
        <v>0</v>
      </c>
      <c r="O324" s="148">
        <f>ROUND(E324*N324,5)</f>
        <v>0</v>
      </c>
      <c r="P324" s="148">
        <v>0.05</v>
      </c>
      <c r="Q324" s="148">
        <f>ROUND(E324*P324,5)</f>
        <v>3.9473799999999999</v>
      </c>
      <c r="R324" s="148"/>
      <c r="S324" s="148"/>
      <c r="T324" s="149">
        <v>0.23</v>
      </c>
      <c r="U324" s="148">
        <f>ROUND(E324*T324,2)</f>
        <v>18.16</v>
      </c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160</v>
      </c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outlineLevel="1" x14ac:dyDescent="0.2">
      <c r="A325" s="141"/>
      <c r="B325" s="141"/>
      <c r="C325" s="179" t="s">
        <v>543</v>
      </c>
      <c r="D325" s="150"/>
      <c r="E325" s="155">
        <v>14.3</v>
      </c>
      <c r="F325" s="157"/>
      <c r="G325" s="157"/>
      <c r="H325" s="157"/>
      <c r="I325" s="157"/>
      <c r="J325" s="157"/>
      <c r="K325" s="157"/>
      <c r="L325" s="157"/>
      <c r="M325" s="157"/>
      <c r="N325" s="148"/>
      <c r="O325" s="148"/>
      <c r="P325" s="148"/>
      <c r="Q325" s="148"/>
      <c r="R325" s="148"/>
      <c r="S325" s="148"/>
      <c r="T325" s="149"/>
      <c r="U325" s="148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162</v>
      </c>
      <c r="AF325" s="140">
        <v>0</v>
      </c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outlineLevel="1" x14ac:dyDescent="0.2">
      <c r="A326" s="141"/>
      <c r="B326" s="141"/>
      <c r="C326" s="179" t="s">
        <v>544</v>
      </c>
      <c r="D326" s="150"/>
      <c r="E326" s="155"/>
      <c r="F326" s="157"/>
      <c r="G326" s="157"/>
      <c r="H326" s="157"/>
      <c r="I326" s="157"/>
      <c r="J326" s="157"/>
      <c r="K326" s="157"/>
      <c r="L326" s="157"/>
      <c r="M326" s="157"/>
      <c r="N326" s="148"/>
      <c r="O326" s="148"/>
      <c r="P326" s="148"/>
      <c r="Q326" s="148"/>
      <c r="R326" s="148"/>
      <c r="S326" s="148"/>
      <c r="T326" s="149"/>
      <c r="U326" s="148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162</v>
      </c>
      <c r="AF326" s="140">
        <v>0</v>
      </c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outlineLevel="1" x14ac:dyDescent="0.2">
      <c r="A327" s="141"/>
      <c r="B327" s="141"/>
      <c r="C327" s="179" t="s">
        <v>362</v>
      </c>
      <c r="D327" s="150"/>
      <c r="E327" s="155"/>
      <c r="F327" s="157"/>
      <c r="G327" s="157"/>
      <c r="H327" s="157"/>
      <c r="I327" s="157"/>
      <c r="J327" s="157"/>
      <c r="K327" s="157"/>
      <c r="L327" s="157"/>
      <c r="M327" s="157"/>
      <c r="N327" s="148"/>
      <c r="O327" s="148"/>
      <c r="P327" s="148"/>
      <c r="Q327" s="148"/>
      <c r="R327" s="148"/>
      <c r="S327" s="148"/>
      <c r="T327" s="149"/>
      <c r="U327" s="148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162</v>
      </c>
      <c r="AF327" s="140">
        <v>0</v>
      </c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0"/>
      <c r="BB327" s="140"/>
      <c r="BC327" s="140"/>
      <c r="BD327" s="140"/>
      <c r="BE327" s="140"/>
      <c r="BF327" s="140"/>
      <c r="BG327" s="140"/>
      <c r="BH327" s="140"/>
    </row>
    <row r="328" spans="1:60" ht="33.75" outlineLevel="1" x14ac:dyDescent="0.2">
      <c r="A328" s="141"/>
      <c r="B328" s="141"/>
      <c r="C328" s="179" t="s">
        <v>363</v>
      </c>
      <c r="D328" s="150"/>
      <c r="E328" s="155">
        <v>15.585000000000001</v>
      </c>
      <c r="F328" s="157"/>
      <c r="G328" s="157"/>
      <c r="H328" s="157"/>
      <c r="I328" s="157"/>
      <c r="J328" s="157"/>
      <c r="K328" s="157"/>
      <c r="L328" s="157"/>
      <c r="M328" s="157"/>
      <c r="N328" s="148"/>
      <c r="O328" s="148"/>
      <c r="P328" s="148"/>
      <c r="Q328" s="148"/>
      <c r="R328" s="148"/>
      <c r="S328" s="148"/>
      <c r="T328" s="149"/>
      <c r="U328" s="148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162</v>
      </c>
      <c r="AF328" s="140">
        <v>0</v>
      </c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ht="22.5" outlineLevel="1" x14ac:dyDescent="0.2">
      <c r="A329" s="141"/>
      <c r="B329" s="141"/>
      <c r="C329" s="179" t="s">
        <v>364</v>
      </c>
      <c r="D329" s="150"/>
      <c r="E329" s="155">
        <v>14.74</v>
      </c>
      <c r="F329" s="157"/>
      <c r="G329" s="157"/>
      <c r="H329" s="157"/>
      <c r="I329" s="157"/>
      <c r="J329" s="157"/>
      <c r="K329" s="157"/>
      <c r="L329" s="157"/>
      <c r="M329" s="157"/>
      <c r="N329" s="148"/>
      <c r="O329" s="148"/>
      <c r="P329" s="148"/>
      <c r="Q329" s="148"/>
      <c r="R329" s="148"/>
      <c r="S329" s="148"/>
      <c r="T329" s="149"/>
      <c r="U329" s="148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 t="s">
        <v>162</v>
      </c>
      <c r="AF329" s="140">
        <v>0</v>
      </c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ht="22.5" outlineLevel="1" x14ac:dyDescent="0.2">
      <c r="A330" s="141"/>
      <c r="B330" s="141"/>
      <c r="C330" s="179" t="s">
        <v>365</v>
      </c>
      <c r="D330" s="150"/>
      <c r="E330" s="155">
        <v>22.315000000000001</v>
      </c>
      <c r="F330" s="157"/>
      <c r="G330" s="157"/>
      <c r="H330" s="157"/>
      <c r="I330" s="157"/>
      <c r="J330" s="157"/>
      <c r="K330" s="157"/>
      <c r="L330" s="157"/>
      <c r="M330" s="157"/>
      <c r="N330" s="148"/>
      <c r="O330" s="148"/>
      <c r="P330" s="148"/>
      <c r="Q330" s="148"/>
      <c r="R330" s="148"/>
      <c r="S330" s="148"/>
      <c r="T330" s="149"/>
      <c r="U330" s="148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162</v>
      </c>
      <c r="AF330" s="140">
        <v>0</v>
      </c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ht="22.5" outlineLevel="1" x14ac:dyDescent="0.2">
      <c r="A331" s="141"/>
      <c r="B331" s="141"/>
      <c r="C331" s="179" t="s">
        <v>366</v>
      </c>
      <c r="D331" s="150"/>
      <c r="E331" s="155">
        <v>5.0075000000000003</v>
      </c>
      <c r="F331" s="157"/>
      <c r="G331" s="157"/>
      <c r="H331" s="157"/>
      <c r="I331" s="157"/>
      <c r="J331" s="157"/>
      <c r="K331" s="157"/>
      <c r="L331" s="157"/>
      <c r="M331" s="157"/>
      <c r="N331" s="148"/>
      <c r="O331" s="148"/>
      <c r="P331" s="148"/>
      <c r="Q331" s="148"/>
      <c r="R331" s="148"/>
      <c r="S331" s="148"/>
      <c r="T331" s="149"/>
      <c r="U331" s="148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162</v>
      </c>
      <c r="AF331" s="140">
        <v>0</v>
      </c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outlineLevel="1" x14ac:dyDescent="0.2">
      <c r="A332" s="141"/>
      <c r="B332" s="141"/>
      <c r="C332" s="179" t="s">
        <v>367</v>
      </c>
      <c r="D332" s="150"/>
      <c r="E332" s="155">
        <v>1.3</v>
      </c>
      <c r="F332" s="157"/>
      <c r="G332" s="157"/>
      <c r="H332" s="157"/>
      <c r="I332" s="157"/>
      <c r="J332" s="157"/>
      <c r="K332" s="157"/>
      <c r="L332" s="157"/>
      <c r="M332" s="157"/>
      <c r="N332" s="148"/>
      <c r="O332" s="148"/>
      <c r="P332" s="148"/>
      <c r="Q332" s="148"/>
      <c r="R332" s="148"/>
      <c r="S332" s="148"/>
      <c r="T332" s="149"/>
      <c r="U332" s="148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162</v>
      </c>
      <c r="AF332" s="140">
        <v>0</v>
      </c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outlineLevel="1" x14ac:dyDescent="0.2">
      <c r="A333" s="141"/>
      <c r="B333" s="141"/>
      <c r="C333" s="179" t="s">
        <v>368</v>
      </c>
      <c r="D333" s="150"/>
      <c r="E333" s="155">
        <v>5.7</v>
      </c>
      <c r="F333" s="157"/>
      <c r="G333" s="157"/>
      <c r="H333" s="157"/>
      <c r="I333" s="157"/>
      <c r="J333" s="157"/>
      <c r="K333" s="157"/>
      <c r="L333" s="157"/>
      <c r="M333" s="157"/>
      <c r="N333" s="148"/>
      <c r="O333" s="148"/>
      <c r="P333" s="148"/>
      <c r="Q333" s="148"/>
      <c r="R333" s="148"/>
      <c r="S333" s="148"/>
      <c r="T333" s="149"/>
      <c r="U333" s="148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162</v>
      </c>
      <c r="AF333" s="140">
        <v>0</v>
      </c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ht="22.5" outlineLevel="1" x14ac:dyDescent="0.2">
      <c r="A334" s="141">
        <v>116</v>
      </c>
      <c r="B334" s="141" t="s">
        <v>545</v>
      </c>
      <c r="C334" s="178" t="s">
        <v>546</v>
      </c>
      <c r="D334" s="147" t="s">
        <v>170</v>
      </c>
      <c r="E334" s="154">
        <v>0.23400000000000001</v>
      </c>
      <c r="F334" s="157">
        <f>H334+J334</f>
        <v>0</v>
      </c>
      <c r="G334" s="157">
        <f>ROUND(E334*F334,2)</f>
        <v>0</v>
      </c>
      <c r="H334" s="158"/>
      <c r="I334" s="157">
        <f>ROUND(E334*H334,2)</f>
        <v>0</v>
      </c>
      <c r="J334" s="158"/>
      <c r="K334" s="157">
        <f>ROUND(E334*J334,2)</f>
        <v>0</v>
      </c>
      <c r="L334" s="157">
        <v>21</v>
      </c>
      <c r="M334" s="157">
        <f>G334*(1+L334/100)</f>
        <v>0</v>
      </c>
      <c r="N334" s="148">
        <v>1.39E-3</v>
      </c>
      <c r="O334" s="148">
        <f>ROUND(E334*N334,5)</f>
        <v>3.3E-4</v>
      </c>
      <c r="P334" s="148">
        <v>1.8</v>
      </c>
      <c r="Q334" s="148">
        <f>ROUND(E334*P334,5)</f>
        <v>0.42120000000000002</v>
      </c>
      <c r="R334" s="148"/>
      <c r="S334" s="148"/>
      <c r="T334" s="149">
        <v>12.256</v>
      </c>
      <c r="U334" s="148">
        <f>ROUND(E334*T334,2)</f>
        <v>2.87</v>
      </c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160</v>
      </c>
      <c r="AF334" s="140"/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ht="22.5" outlineLevel="1" x14ac:dyDescent="0.2">
      <c r="A335" s="141"/>
      <c r="B335" s="141"/>
      <c r="C335" s="179" t="s">
        <v>547</v>
      </c>
      <c r="D335" s="150"/>
      <c r="E335" s="155">
        <v>9.6000000000000002E-2</v>
      </c>
      <c r="F335" s="157"/>
      <c r="G335" s="157"/>
      <c r="H335" s="157"/>
      <c r="I335" s="157"/>
      <c r="J335" s="157"/>
      <c r="K335" s="157"/>
      <c r="L335" s="157"/>
      <c r="M335" s="157"/>
      <c r="N335" s="148"/>
      <c r="O335" s="148"/>
      <c r="P335" s="148"/>
      <c r="Q335" s="148"/>
      <c r="R335" s="148"/>
      <c r="S335" s="148"/>
      <c r="T335" s="149"/>
      <c r="U335" s="148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162</v>
      </c>
      <c r="AF335" s="140">
        <v>0</v>
      </c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ht="22.5" outlineLevel="1" x14ac:dyDescent="0.2">
      <c r="A336" s="141"/>
      <c r="B336" s="141"/>
      <c r="C336" s="179" t="s">
        <v>548</v>
      </c>
      <c r="D336" s="150"/>
      <c r="E336" s="155">
        <v>4.8000000000000001E-2</v>
      </c>
      <c r="F336" s="157"/>
      <c r="G336" s="157"/>
      <c r="H336" s="157"/>
      <c r="I336" s="157"/>
      <c r="J336" s="157"/>
      <c r="K336" s="157"/>
      <c r="L336" s="157"/>
      <c r="M336" s="157"/>
      <c r="N336" s="148"/>
      <c r="O336" s="148"/>
      <c r="P336" s="148"/>
      <c r="Q336" s="148"/>
      <c r="R336" s="148"/>
      <c r="S336" s="148"/>
      <c r="T336" s="149"/>
      <c r="U336" s="148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162</v>
      </c>
      <c r="AF336" s="140">
        <v>0</v>
      </c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ht="22.5" outlineLevel="1" x14ac:dyDescent="0.2">
      <c r="A337" s="141"/>
      <c r="B337" s="141"/>
      <c r="C337" s="179" t="s">
        <v>549</v>
      </c>
      <c r="D337" s="150"/>
      <c r="E337" s="155">
        <v>0.09</v>
      </c>
      <c r="F337" s="157"/>
      <c r="G337" s="157"/>
      <c r="H337" s="157"/>
      <c r="I337" s="157"/>
      <c r="J337" s="157"/>
      <c r="K337" s="157"/>
      <c r="L337" s="157"/>
      <c r="M337" s="157"/>
      <c r="N337" s="148"/>
      <c r="O337" s="148"/>
      <c r="P337" s="148"/>
      <c r="Q337" s="148"/>
      <c r="R337" s="148"/>
      <c r="S337" s="148"/>
      <c r="T337" s="149"/>
      <c r="U337" s="148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162</v>
      </c>
      <c r="AF337" s="140">
        <v>0</v>
      </c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ht="22.5" outlineLevel="1" x14ac:dyDescent="0.2">
      <c r="A338" s="141">
        <v>117</v>
      </c>
      <c r="B338" s="141" t="s">
        <v>550</v>
      </c>
      <c r="C338" s="178" t="s">
        <v>551</v>
      </c>
      <c r="D338" s="147" t="s">
        <v>256</v>
      </c>
      <c r="E338" s="154">
        <v>1</v>
      </c>
      <c r="F338" s="157">
        <f>H338+J338</f>
        <v>0</v>
      </c>
      <c r="G338" s="157">
        <f>ROUND(E338*F338,2)</f>
        <v>0</v>
      </c>
      <c r="H338" s="158"/>
      <c r="I338" s="157">
        <f>ROUND(E338*H338,2)</f>
        <v>0</v>
      </c>
      <c r="J338" s="158"/>
      <c r="K338" s="157">
        <f>ROUND(E338*J338,2)</f>
        <v>0</v>
      </c>
      <c r="L338" s="157">
        <v>21</v>
      </c>
      <c r="M338" s="157">
        <f>G338*(1+L338/100)</f>
        <v>0</v>
      </c>
      <c r="N338" s="148">
        <v>0</v>
      </c>
      <c r="O338" s="148">
        <f>ROUND(E338*N338,5)</f>
        <v>0</v>
      </c>
      <c r="P338" s="148">
        <v>6.2E-2</v>
      </c>
      <c r="Q338" s="148">
        <f>ROUND(E338*P338,5)</f>
        <v>6.2E-2</v>
      </c>
      <c r="R338" s="148"/>
      <c r="S338" s="148"/>
      <c r="T338" s="149">
        <v>0.433</v>
      </c>
      <c r="U338" s="148">
        <f>ROUND(E338*T338,2)</f>
        <v>0.43</v>
      </c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160</v>
      </c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outlineLevel="1" x14ac:dyDescent="0.2">
      <c r="A339" s="141"/>
      <c r="B339" s="141"/>
      <c r="C339" s="179" t="s">
        <v>552</v>
      </c>
      <c r="D339" s="150"/>
      <c r="E339" s="155">
        <v>1</v>
      </c>
      <c r="F339" s="157"/>
      <c r="G339" s="157"/>
      <c r="H339" s="157"/>
      <c r="I339" s="157"/>
      <c r="J339" s="157"/>
      <c r="K339" s="157"/>
      <c r="L339" s="157"/>
      <c r="M339" s="157"/>
      <c r="N339" s="148"/>
      <c r="O339" s="148"/>
      <c r="P339" s="148"/>
      <c r="Q339" s="148"/>
      <c r="R339" s="148"/>
      <c r="S339" s="148"/>
      <c r="T339" s="149"/>
      <c r="U339" s="148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162</v>
      </c>
      <c r="AF339" s="140">
        <v>0</v>
      </c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0"/>
      <c r="BB339" s="140"/>
      <c r="BC339" s="140"/>
      <c r="BD339" s="140"/>
      <c r="BE339" s="140"/>
      <c r="BF339" s="140"/>
      <c r="BG339" s="140"/>
      <c r="BH339" s="140"/>
    </row>
    <row r="340" spans="1:60" ht="22.5" outlineLevel="1" x14ac:dyDescent="0.2">
      <c r="A340" s="141">
        <v>118</v>
      </c>
      <c r="B340" s="141" t="s">
        <v>553</v>
      </c>
      <c r="C340" s="178" t="s">
        <v>554</v>
      </c>
      <c r="D340" s="147" t="s">
        <v>165</v>
      </c>
      <c r="E340" s="154">
        <v>4</v>
      </c>
      <c r="F340" s="157">
        <f t="shared" ref="F340:F345" si="0">H340+J340</f>
        <v>0</v>
      </c>
      <c r="G340" s="157">
        <f t="shared" ref="G340:G345" si="1">ROUND(E340*F340,2)</f>
        <v>0</v>
      </c>
      <c r="H340" s="158"/>
      <c r="I340" s="157">
        <f t="shared" ref="I340:I345" si="2">ROUND(E340*H340,2)</f>
        <v>0</v>
      </c>
      <c r="J340" s="158"/>
      <c r="K340" s="157">
        <f t="shared" ref="K340:K345" si="3">ROUND(E340*J340,2)</f>
        <v>0</v>
      </c>
      <c r="L340" s="157">
        <v>21</v>
      </c>
      <c r="M340" s="157">
        <f t="shared" ref="M340:M345" si="4">G340*(1+L340/100)</f>
        <v>0</v>
      </c>
      <c r="N340" s="148">
        <v>0</v>
      </c>
      <c r="O340" s="148">
        <f t="shared" ref="O340:O345" si="5">ROUND(E340*N340,5)</f>
        <v>0</v>
      </c>
      <c r="P340" s="148">
        <v>4.4999999999999997E-3</v>
      </c>
      <c r="Q340" s="148">
        <f t="shared" ref="Q340:Q345" si="6">ROUND(E340*P340,5)</f>
        <v>1.7999999999999999E-2</v>
      </c>
      <c r="R340" s="148"/>
      <c r="S340" s="148"/>
      <c r="T340" s="149">
        <v>0.16400000000000001</v>
      </c>
      <c r="U340" s="148">
        <f t="shared" ref="U340:U345" si="7">ROUND(E340*T340,2)</f>
        <v>0.66</v>
      </c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160</v>
      </c>
      <c r="AF340" s="140"/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2.5" outlineLevel="1" x14ac:dyDescent="0.2">
      <c r="A341" s="141">
        <v>119</v>
      </c>
      <c r="B341" s="141" t="s">
        <v>555</v>
      </c>
      <c r="C341" s="178" t="s">
        <v>556</v>
      </c>
      <c r="D341" s="147" t="s">
        <v>165</v>
      </c>
      <c r="E341" s="154">
        <v>50</v>
      </c>
      <c r="F341" s="157">
        <f t="shared" si="0"/>
        <v>0</v>
      </c>
      <c r="G341" s="157">
        <f t="shared" si="1"/>
        <v>0</v>
      </c>
      <c r="H341" s="158"/>
      <c r="I341" s="157">
        <f t="shared" si="2"/>
        <v>0</v>
      </c>
      <c r="J341" s="158"/>
      <c r="K341" s="157">
        <f t="shared" si="3"/>
        <v>0</v>
      </c>
      <c r="L341" s="157">
        <v>21</v>
      </c>
      <c r="M341" s="157">
        <f t="shared" si="4"/>
        <v>0</v>
      </c>
      <c r="N341" s="148">
        <v>0</v>
      </c>
      <c r="O341" s="148">
        <f t="shared" si="5"/>
        <v>0</v>
      </c>
      <c r="P341" s="148">
        <v>1.6199999999999999E-3</v>
      </c>
      <c r="Q341" s="148">
        <f t="shared" si="6"/>
        <v>8.1000000000000003E-2</v>
      </c>
      <c r="R341" s="148"/>
      <c r="S341" s="148"/>
      <c r="T341" s="149">
        <v>0.14000000000000001</v>
      </c>
      <c r="U341" s="148">
        <f t="shared" si="7"/>
        <v>7</v>
      </c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160</v>
      </c>
      <c r="AF341" s="140"/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ht="22.5" outlineLevel="1" x14ac:dyDescent="0.2">
      <c r="A342" s="141">
        <v>120</v>
      </c>
      <c r="B342" s="141" t="s">
        <v>555</v>
      </c>
      <c r="C342" s="178" t="s">
        <v>556</v>
      </c>
      <c r="D342" s="147" t="s">
        <v>165</v>
      </c>
      <c r="E342" s="154">
        <v>100</v>
      </c>
      <c r="F342" s="157">
        <f t="shared" si="0"/>
        <v>0</v>
      </c>
      <c r="G342" s="157">
        <f t="shared" si="1"/>
        <v>0</v>
      </c>
      <c r="H342" s="158"/>
      <c r="I342" s="157">
        <f t="shared" si="2"/>
        <v>0</v>
      </c>
      <c r="J342" s="158"/>
      <c r="K342" s="157">
        <f t="shared" si="3"/>
        <v>0</v>
      </c>
      <c r="L342" s="157">
        <v>21</v>
      </c>
      <c r="M342" s="157">
        <f t="shared" si="4"/>
        <v>0</v>
      </c>
      <c r="N342" s="148">
        <v>0</v>
      </c>
      <c r="O342" s="148">
        <f t="shared" si="5"/>
        <v>0</v>
      </c>
      <c r="P342" s="148">
        <v>1.6199999999999999E-3</v>
      </c>
      <c r="Q342" s="148">
        <f t="shared" si="6"/>
        <v>0.16200000000000001</v>
      </c>
      <c r="R342" s="148"/>
      <c r="S342" s="148"/>
      <c r="T342" s="149">
        <v>0.14000000000000001</v>
      </c>
      <c r="U342" s="148">
        <f t="shared" si="7"/>
        <v>14</v>
      </c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160</v>
      </c>
      <c r="AF342" s="140"/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ht="22.5" outlineLevel="1" x14ac:dyDescent="0.2">
      <c r="A343" s="141">
        <v>121</v>
      </c>
      <c r="B343" s="141" t="s">
        <v>557</v>
      </c>
      <c r="C343" s="178" t="s">
        <v>558</v>
      </c>
      <c r="D343" s="147" t="s">
        <v>165</v>
      </c>
      <c r="E343" s="154">
        <v>4</v>
      </c>
      <c r="F343" s="157">
        <f t="shared" si="0"/>
        <v>0</v>
      </c>
      <c r="G343" s="157">
        <f t="shared" si="1"/>
        <v>0</v>
      </c>
      <c r="H343" s="158"/>
      <c r="I343" s="157">
        <f t="shared" si="2"/>
        <v>0</v>
      </c>
      <c r="J343" s="158"/>
      <c r="K343" s="157">
        <f t="shared" si="3"/>
        <v>0</v>
      </c>
      <c r="L343" s="157">
        <v>21</v>
      </c>
      <c r="M343" s="157">
        <f t="shared" si="4"/>
        <v>0</v>
      </c>
      <c r="N343" s="148">
        <v>0</v>
      </c>
      <c r="O343" s="148">
        <f t="shared" si="5"/>
        <v>0</v>
      </c>
      <c r="P343" s="148">
        <v>1.6999999999999999E-3</v>
      </c>
      <c r="Q343" s="148">
        <f t="shared" si="6"/>
        <v>6.7999999999999996E-3</v>
      </c>
      <c r="R343" s="148"/>
      <c r="S343" s="148"/>
      <c r="T343" s="149">
        <v>2.4500000000000002</v>
      </c>
      <c r="U343" s="148">
        <f t="shared" si="7"/>
        <v>9.8000000000000007</v>
      </c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160</v>
      </c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ht="22.5" outlineLevel="1" x14ac:dyDescent="0.2">
      <c r="A344" s="141">
        <v>122</v>
      </c>
      <c r="B344" s="141" t="s">
        <v>559</v>
      </c>
      <c r="C344" s="178" t="s">
        <v>560</v>
      </c>
      <c r="D344" s="147" t="s">
        <v>165</v>
      </c>
      <c r="E344" s="154">
        <v>4</v>
      </c>
      <c r="F344" s="157">
        <f t="shared" si="0"/>
        <v>0</v>
      </c>
      <c r="G344" s="157">
        <f t="shared" si="1"/>
        <v>0</v>
      </c>
      <c r="H344" s="158"/>
      <c r="I344" s="157">
        <f t="shared" si="2"/>
        <v>0</v>
      </c>
      <c r="J344" s="158"/>
      <c r="K344" s="157">
        <f t="shared" si="3"/>
        <v>0</v>
      </c>
      <c r="L344" s="157">
        <v>21</v>
      </c>
      <c r="M344" s="157">
        <f t="shared" si="4"/>
        <v>0</v>
      </c>
      <c r="N344" s="148">
        <v>0</v>
      </c>
      <c r="O344" s="148">
        <f t="shared" si="5"/>
        <v>0</v>
      </c>
      <c r="P344" s="148">
        <v>1.2700000000000001E-3</v>
      </c>
      <c r="Q344" s="148">
        <f t="shared" si="6"/>
        <v>5.0800000000000003E-3</v>
      </c>
      <c r="R344" s="148"/>
      <c r="S344" s="148"/>
      <c r="T344" s="149">
        <v>2.2999999999999998</v>
      </c>
      <c r="U344" s="148">
        <f t="shared" si="7"/>
        <v>9.1999999999999993</v>
      </c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160</v>
      </c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outlineLevel="1" x14ac:dyDescent="0.2">
      <c r="A345" s="141">
        <v>123</v>
      </c>
      <c r="B345" s="141" t="s">
        <v>561</v>
      </c>
      <c r="C345" s="178" t="s">
        <v>562</v>
      </c>
      <c r="D345" s="147" t="s">
        <v>247</v>
      </c>
      <c r="E345" s="154">
        <v>36.25</v>
      </c>
      <c r="F345" s="157">
        <f t="shared" si="0"/>
        <v>0</v>
      </c>
      <c r="G345" s="157">
        <f t="shared" si="1"/>
        <v>0</v>
      </c>
      <c r="H345" s="158"/>
      <c r="I345" s="157">
        <f t="shared" si="2"/>
        <v>0</v>
      </c>
      <c r="J345" s="158"/>
      <c r="K345" s="157">
        <f t="shared" si="3"/>
        <v>0</v>
      </c>
      <c r="L345" s="157">
        <v>21</v>
      </c>
      <c r="M345" s="157">
        <f t="shared" si="4"/>
        <v>0</v>
      </c>
      <c r="N345" s="148">
        <v>0</v>
      </c>
      <c r="O345" s="148">
        <f t="shared" si="5"/>
        <v>0</v>
      </c>
      <c r="P345" s="148">
        <v>0</v>
      </c>
      <c r="Q345" s="148">
        <f t="shared" si="6"/>
        <v>0</v>
      </c>
      <c r="R345" s="148"/>
      <c r="S345" s="148"/>
      <c r="T345" s="149">
        <v>0.55000000000000004</v>
      </c>
      <c r="U345" s="148">
        <f t="shared" si="7"/>
        <v>19.940000000000001</v>
      </c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160</v>
      </c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ht="22.5" outlineLevel="1" x14ac:dyDescent="0.2">
      <c r="A346" s="141"/>
      <c r="B346" s="141"/>
      <c r="C346" s="179" t="s">
        <v>563</v>
      </c>
      <c r="D346" s="150"/>
      <c r="E346" s="155">
        <v>36.25</v>
      </c>
      <c r="F346" s="157"/>
      <c r="G346" s="157"/>
      <c r="H346" s="157"/>
      <c r="I346" s="157"/>
      <c r="J346" s="157"/>
      <c r="K346" s="157"/>
      <c r="L346" s="157"/>
      <c r="M346" s="157"/>
      <c r="N346" s="148"/>
      <c r="O346" s="148"/>
      <c r="P346" s="148"/>
      <c r="Q346" s="148"/>
      <c r="R346" s="148"/>
      <c r="S346" s="148"/>
      <c r="T346" s="149"/>
      <c r="U346" s="148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162</v>
      </c>
      <c r="AF346" s="140">
        <v>0</v>
      </c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outlineLevel="1" x14ac:dyDescent="0.2">
      <c r="A347" s="141">
        <v>124</v>
      </c>
      <c r="B347" s="141" t="s">
        <v>564</v>
      </c>
      <c r="C347" s="178" t="s">
        <v>565</v>
      </c>
      <c r="D347" s="147" t="s">
        <v>256</v>
      </c>
      <c r="E347" s="154">
        <v>1</v>
      </c>
      <c r="F347" s="157">
        <f>H347+J347</f>
        <v>0</v>
      </c>
      <c r="G347" s="157">
        <f>ROUND(E347*F347,2)</f>
        <v>0</v>
      </c>
      <c r="H347" s="158"/>
      <c r="I347" s="157">
        <f>ROUND(E347*H347,2)</f>
        <v>0</v>
      </c>
      <c r="J347" s="158"/>
      <c r="K347" s="157">
        <f>ROUND(E347*J347,2)</f>
        <v>0</v>
      </c>
      <c r="L347" s="157">
        <v>21</v>
      </c>
      <c r="M347" s="157">
        <f>G347*(1+L347/100)</f>
        <v>0</v>
      </c>
      <c r="N347" s="148">
        <v>0</v>
      </c>
      <c r="O347" s="148">
        <f>ROUND(E347*N347,5)</f>
        <v>0</v>
      </c>
      <c r="P347" s="148">
        <v>0</v>
      </c>
      <c r="Q347" s="148">
        <f>ROUND(E347*P347,5)</f>
        <v>0</v>
      </c>
      <c r="R347" s="148"/>
      <c r="S347" s="148"/>
      <c r="T347" s="149">
        <v>8.84</v>
      </c>
      <c r="U347" s="148">
        <f>ROUND(E347*T347,2)</f>
        <v>8.84</v>
      </c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 t="s">
        <v>160</v>
      </c>
      <c r="AF347" s="140"/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  <c r="AV347" s="140"/>
      <c r="AW347" s="140"/>
      <c r="AX347" s="140"/>
      <c r="AY347" s="140"/>
      <c r="AZ347" s="140"/>
      <c r="BA347" s="140"/>
      <c r="BB347" s="140"/>
      <c r="BC347" s="140"/>
      <c r="BD347" s="140"/>
      <c r="BE347" s="140"/>
      <c r="BF347" s="140"/>
      <c r="BG347" s="140"/>
      <c r="BH347" s="140"/>
    </row>
    <row r="348" spans="1:60" outlineLevel="1" x14ac:dyDescent="0.2">
      <c r="A348" s="141">
        <v>125</v>
      </c>
      <c r="B348" s="141" t="s">
        <v>566</v>
      </c>
      <c r="C348" s="178" t="s">
        <v>567</v>
      </c>
      <c r="D348" s="147" t="s">
        <v>568</v>
      </c>
      <c r="E348" s="154">
        <v>1</v>
      </c>
      <c r="F348" s="157">
        <f>H348+J348</f>
        <v>0</v>
      </c>
      <c r="G348" s="157">
        <f>ROUND(E348*F348,2)</f>
        <v>0</v>
      </c>
      <c r="H348" s="158"/>
      <c r="I348" s="157">
        <f>ROUND(E348*H348,2)</f>
        <v>0</v>
      </c>
      <c r="J348" s="158"/>
      <c r="K348" s="157">
        <f>ROUND(E348*J348,2)</f>
        <v>0</v>
      </c>
      <c r="L348" s="157">
        <v>21</v>
      </c>
      <c r="M348" s="157">
        <f>G348*(1+L348/100)</f>
        <v>0</v>
      </c>
      <c r="N348" s="148">
        <v>0</v>
      </c>
      <c r="O348" s="148">
        <f>ROUND(E348*N348,5)</f>
        <v>0</v>
      </c>
      <c r="P348" s="148">
        <v>0</v>
      </c>
      <c r="Q348" s="148">
        <f>ROUND(E348*P348,5)</f>
        <v>0</v>
      </c>
      <c r="R348" s="148"/>
      <c r="S348" s="148"/>
      <c r="T348" s="149">
        <v>0.53500000000000003</v>
      </c>
      <c r="U348" s="148">
        <f>ROUND(E348*T348,2)</f>
        <v>0.54</v>
      </c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160</v>
      </c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outlineLevel="1" x14ac:dyDescent="0.2">
      <c r="A349" s="141">
        <v>126</v>
      </c>
      <c r="B349" s="141" t="s">
        <v>569</v>
      </c>
      <c r="C349" s="178" t="s">
        <v>570</v>
      </c>
      <c r="D349" s="147" t="s">
        <v>478</v>
      </c>
      <c r="E349" s="154">
        <v>60</v>
      </c>
      <c r="F349" s="157">
        <f>H349+J349</f>
        <v>0</v>
      </c>
      <c r="G349" s="157">
        <f>ROUND(E349*F349,2)</f>
        <v>0</v>
      </c>
      <c r="H349" s="158"/>
      <c r="I349" s="157">
        <f>ROUND(E349*H349,2)</f>
        <v>0</v>
      </c>
      <c r="J349" s="158"/>
      <c r="K349" s="157">
        <f>ROUND(E349*J349,2)</f>
        <v>0</v>
      </c>
      <c r="L349" s="157">
        <v>21</v>
      </c>
      <c r="M349" s="157">
        <f>G349*(1+L349/100)</f>
        <v>0</v>
      </c>
      <c r="N349" s="148">
        <v>0</v>
      </c>
      <c r="O349" s="148">
        <f>ROUND(E349*N349,5)</f>
        <v>0</v>
      </c>
      <c r="P349" s="148">
        <v>0</v>
      </c>
      <c r="Q349" s="148">
        <f>ROUND(E349*P349,5)</f>
        <v>0</v>
      </c>
      <c r="R349" s="148"/>
      <c r="S349" s="148"/>
      <c r="T349" s="149">
        <v>0</v>
      </c>
      <c r="U349" s="148">
        <f>ROUND(E349*T349,2)</f>
        <v>0</v>
      </c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160</v>
      </c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outlineLevel="1" x14ac:dyDescent="0.2">
      <c r="A350" s="141"/>
      <c r="B350" s="141"/>
      <c r="C350" s="179" t="s">
        <v>571</v>
      </c>
      <c r="D350" s="150"/>
      <c r="E350" s="155">
        <v>60</v>
      </c>
      <c r="F350" s="157"/>
      <c r="G350" s="157"/>
      <c r="H350" s="157"/>
      <c r="I350" s="157"/>
      <c r="J350" s="157"/>
      <c r="K350" s="157"/>
      <c r="L350" s="157"/>
      <c r="M350" s="157"/>
      <c r="N350" s="148"/>
      <c r="O350" s="148"/>
      <c r="P350" s="148"/>
      <c r="Q350" s="148"/>
      <c r="R350" s="148"/>
      <c r="S350" s="148"/>
      <c r="T350" s="149"/>
      <c r="U350" s="148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 t="s">
        <v>162</v>
      </c>
      <c r="AF350" s="140">
        <v>0</v>
      </c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ht="22.5" outlineLevel="1" x14ac:dyDescent="0.2">
      <c r="A351" s="141">
        <v>127</v>
      </c>
      <c r="B351" s="141" t="s">
        <v>572</v>
      </c>
      <c r="C351" s="178" t="s">
        <v>573</v>
      </c>
      <c r="D351" s="147" t="s">
        <v>478</v>
      </c>
      <c r="E351" s="154">
        <v>5</v>
      </c>
      <c r="F351" s="157">
        <f>H351+J351</f>
        <v>0</v>
      </c>
      <c r="G351" s="157">
        <f>ROUND(E351*F351,2)</f>
        <v>0</v>
      </c>
      <c r="H351" s="158"/>
      <c r="I351" s="157">
        <f>ROUND(E351*H351,2)</f>
        <v>0</v>
      </c>
      <c r="J351" s="158"/>
      <c r="K351" s="157">
        <f>ROUND(E351*J351,2)</f>
        <v>0</v>
      </c>
      <c r="L351" s="157">
        <v>21</v>
      </c>
      <c r="M351" s="157">
        <f>G351*(1+L351/100)</f>
        <v>0</v>
      </c>
      <c r="N351" s="148">
        <v>0</v>
      </c>
      <c r="O351" s="148">
        <f>ROUND(E351*N351,5)</f>
        <v>0</v>
      </c>
      <c r="P351" s="148">
        <v>0</v>
      </c>
      <c r="Q351" s="148">
        <f>ROUND(E351*P351,5)</f>
        <v>0</v>
      </c>
      <c r="R351" s="148"/>
      <c r="S351" s="148"/>
      <c r="T351" s="149">
        <v>0</v>
      </c>
      <c r="U351" s="148">
        <f>ROUND(E351*T351,2)</f>
        <v>0</v>
      </c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160</v>
      </c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outlineLevel="1" x14ac:dyDescent="0.2">
      <c r="A352" s="141">
        <v>128</v>
      </c>
      <c r="B352" s="141" t="s">
        <v>574</v>
      </c>
      <c r="C352" s="178" t="s">
        <v>575</v>
      </c>
      <c r="D352" s="147" t="s">
        <v>247</v>
      </c>
      <c r="E352" s="154">
        <v>90.62</v>
      </c>
      <c r="F352" s="157">
        <f>H352+J352</f>
        <v>0</v>
      </c>
      <c r="G352" s="157">
        <f>ROUND(E352*F352,2)</f>
        <v>0</v>
      </c>
      <c r="H352" s="158"/>
      <c r="I352" s="157">
        <f>ROUND(E352*H352,2)</f>
        <v>0</v>
      </c>
      <c r="J352" s="158"/>
      <c r="K352" s="157">
        <f>ROUND(E352*J352,2)</f>
        <v>0</v>
      </c>
      <c r="L352" s="157">
        <v>21</v>
      </c>
      <c r="M352" s="157">
        <f>G352*(1+L352/100)</f>
        <v>0</v>
      </c>
      <c r="N352" s="148">
        <v>0</v>
      </c>
      <c r="O352" s="148">
        <f>ROUND(E352*N352,5)</f>
        <v>0</v>
      </c>
      <c r="P352" s="148">
        <v>0</v>
      </c>
      <c r="Q352" s="148">
        <f>ROUND(E352*P352,5)</f>
        <v>0</v>
      </c>
      <c r="R352" s="148"/>
      <c r="S352" s="148"/>
      <c r="T352" s="149">
        <v>0.94199999999999995</v>
      </c>
      <c r="U352" s="148">
        <f>ROUND(E352*T352,2)</f>
        <v>85.36</v>
      </c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160</v>
      </c>
      <c r="AF352" s="140"/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ht="22.5" outlineLevel="1" x14ac:dyDescent="0.2">
      <c r="A353" s="141"/>
      <c r="B353" s="141"/>
      <c r="C353" s="179" t="s">
        <v>576</v>
      </c>
      <c r="D353" s="150"/>
      <c r="E353" s="155">
        <v>90.62</v>
      </c>
      <c r="F353" s="157"/>
      <c r="G353" s="157"/>
      <c r="H353" s="157"/>
      <c r="I353" s="157"/>
      <c r="J353" s="157"/>
      <c r="K353" s="157"/>
      <c r="L353" s="157"/>
      <c r="M353" s="157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162</v>
      </c>
      <c r="AF353" s="140">
        <v>0</v>
      </c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outlineLevel="1" x14ac:dyDescent="0.2">
      <c r="A354" s="141">
        <v>129</v>
      </c>
      <c r="B354" s="141" t="s">
        <v>577</v>
      </c>
      <c r="C354" s="178" t="s">
        <v>578</v>
      </c>
      <c r="D354" s="147" t="s">
        <v>247</v>
      </c>
      <c r="E354" s="154">
        <v>271.86</v>
      </c>
      <c r="F354" s="157">
        <f>H354+J354</f>
        <v>0</v>
      </c>
      <c r="G354" s="157">
        <f>ROUND(E354*F354,2)</f>
        <v>0</v>
      </c>
      <c r="H354" s="158"/>
      <c r="I354" s="157">
        <f>ROUND(E354*H354,2)</f>
        <v>0</v>
      </c>
      <c r="J354" s="158"/>
      <c r="K354" s="157">
        <f>ROUND(E354*J354,2)</f>
        <v>0</v>
      </c>
      <c r="L354" s="157">
        <v>21</v>
      </c>
      <c r="M354" s="157">
        <f>G354*(1+L354/100)</f>
        <v>0</v>
      </c>
      <c r="N354" s="148">
        <v>0</v>
      </c>
      <c r="O354" s="148">
        <f>ROUND(E354*N354,5)</f>
        <v>0</v>
      </c>
      <c r="P354" s="148">
        <v>0</v>
      </c>
      <c r="Q354" s="148">
        <f>ROUND(E354*P354,5)</f>
        <v>0</v>
      </c>
      <c r="R354" s="148"/>
      <c r="S354" s="148"/>
      <c r="T354" s="149">
        <v>0.105</v>
      </c>
      <c r="U354" s="148">
        <f>ROUND(E354*T354,2)</f>
        <v>28.55</v>
      </c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160</v>
      </c>
      <c r="AF354" s="140"/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ht="33.75" outlineLevel="1" x14ac:dyDescent="0.2">
      <c r="A355" s="141"/>
      <c r="B355" s="141"/>
      <c r="C355" s="179" t="s">
        <v>579</v>
      </c>
      <c r="D355" s="150"/>
      <c r="E355" s="155">
        <v>271.86</v>
      </c>
      <c r="F355" s="157"/>
      <c r="G355" s="157"/>
      <c r="H355" s="157"/>
      <c r="I355" s="157"/>
      <c r="J355" s="157"/>
      <c r="K355" s="157"/>
      <c r="L355" s="157"/>
      <c r="M355" s="157"/>
      <c r="N355" s="148"/>
      <c r="O355" s="148"/>
      <c r="P355" s="148"/>
      <c r="Q355" s="148"/>
      <c r="R355" s="148"/>
      <c r="S355" s="148"/>
      <c r="T355" s="149"/>
      <c r="U355" s="148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162</v>
      </c>
      <c r="AF355" s="140">
        <v>0</v>
      </c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outlineLevel="1" x14ac:dyDescent="0.2">
      <c r="A356" s="141">
        <v>130</v>
      </c>
      <c r="B356" s="141" t="s">
        <v>580</v>
      </c>
      <c r="C356" s="178" t="s">
        <v>581</v>
      </c>
      <c r="D356" s="147" t="s">
        <v>247</v>
      </c>
      <c r="E356" s="154">
        <v>89.21</v>
      </c>
      <c r="F356" s="157">
        <f>H356+J356</f>
        <v>0</v>
      </c>
      <c r="G356" s="157">
        <f>ROUND(E356*F356,2)</f>
        <v>0</v>
      </c>
      <c r="H356" s="158"/>
      <c r="I356" s="157">
        <f>ROUND(E356*H356,2)</f>
        <v>0</v>
      </c>
      <c r="J356" s="158"/>
      <c r="K356" s="157">
        <f>ROUND(E356*J356,2)</f>
        <v>0</v>
      </c>
      <c r="L356" s="157">
        <v>21</v>
      </c>
      <c r="M356" s="157">
        <f>G356*(1+L356/100)</f>
        <v>0</v>
      </c>
      <c r="N356" s="148">
        <v>0</v>
      </c>
      <c r="O356" s="148">
        <f>ROUND(E356*N356,5)</f>
        <v>0</v>
      </c>
      <c r="P356" s="148">
        <v>0</v>
      </c>
      <c r="Q356" s="148">
        <f>ROUND(E356*P356,5)</f>
        <v>0</v>
      </c>
      <c r="R356" s="148"/>
      <c r="S356" s="148"/>
      <c r="T356" s="149">
        <v>0</v>
      </c>
      <c r="U356" s="148">
        <f>ROUND(E356*T356,2)</f>
        <v>0</v>
      </c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160</v>
      </c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0"/>
      <c r="BB356" s="140"/>
      <c r="BC356" s="140"/>
      <c r="BD356" s="140"/>
      <c r="BE356" s="140"/>
      <c r="BF356" s="140"/>
      <c r="BG356" s="140"/>
      <c r="BH356" s="140"/>
    </row>
    <row r="357" spans="1:60" ht="22.5" outlineLevel="1" x14ac:dyDescent="0.2">
      <c r="A357" s="141"/>
      <c r="B357" s="141"/>
      <c r="C357" s="179" t="s">
        <v>582</v>
      </c>
      <c r="D357" s="150"/>
      <c r="E357" s="155">
        <v>89.21</v>
      </c>
      <c r="F357" s="157"/>
      <c r="G357" s="157"/>
      <c r="H357" s="157"/>
      <c r="I357" s="157"/>
      <c r="J357" s="157"/>
      <c r="K357" s="157"/>
      <c r="L357" s="157"/>
      <c r="M357" s="157"/>
      <c r="N357" s="148"/>
      <c r="O357" s="148"/>
      <c r="P357" s="148"/>
      <c r="Q357" s="148"/>
      <c r="R357" s="148"/>
      <c r="S357" s="148"/>
      <c r="T357" s="149"/>
      <c r="U357" s="148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 t="s">
        <v>162</v>
      </c>
      <c r="AF357" s="140">
        <v>0</v>
      </c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0"/>
      <c r="BB357" s="140"/>
      <c r="BC357" s="140"/>
      <c r="BD357" s="140"/>
      <c r="BE357" s="140"/>
      <c r="BF357" s="140"/>
      <c r="BG357" s="140"/>
      <c r="BH357" s="140"/>
    </row>
    <row r="358" spans="1:60" outlineLevel="1" x14ac:dyDescent="0.2">
      <c r="A358" s="141">
        <v>131</v>
      </c>
      <c r="B358" s="141" t="s">
        <v>583</v>
      </c>
      <c r="C358" s="178" t="s">
        <v>584</v>
      </c>
      <c r="D358" s="147" t="s">
        <v>247</v>
      </c>
      <c r="E358" s="154">
        <v>18.57</v>
      </c>
      <c r="F358" s="157">
        <f>H358+J358</f>
        <v>0</v>
      </c>
      <c r="G358" s="157">
        <f>ROUND(E358*F358,2)</f>
        <v>0</v>
      </c>
      <c r="H358" s="158"/>
      <c r="I358" s="157">
        <f>ROUND(E358*H358,2)</f>
        <v>0</v>
      </c>
      <c r="J358" s="158"/>
      <c r="K358" s="157">
        <f>ROUND(E358*J358,2)</f>
        <v>0</v>
      </c>
      <c r="L358" s="157">
        <v>21</v>
      </c>
      <c r="M358" s="157">
        <f>G358*(1+L358/100)</f>
        <v>0</v>
      </c>
      <c r="N358" s="148">
        <v>0</v>
      </c>
      <c r="O358" s="148">
        <f>ROUND(E358*N358,5)</f>
        <v>0</v>
      </c>
      <c r="P358" s="148">
        <v>0</v>
      </c>
      <c r="Q358" s="148">
        <f>ROUND(E358*P358,5)</f>
        <v>0</v>
      </c>
      <c r="R358" s="148"/>
      <c r="S358" s="148"/>
      <c r="T358" s="149">
        <v>0</v>
      </c>
      <c r="U358" s="148">
        <f>ROUND(E358*T358,2)</f>
        <v>0</v>
      </c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160</v>
      </c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ht="22.5" outlineLevel="1" x14ac:dyDescent="0.2">
      <c r="A359" s="141">
        <v>132</v>
      </c>
      <c r="B359" s="141" t="s">
        <v>585</v>
      </c>
      <c r="C359" s="178" t="s">
        <v>586</v>
      </c>
      <c r="D359" s="147" t="s">
        <v>247</v>
      </c>
      <c r="E359" s="154">
        <v>109.45</v>
      </c>
      <c r="F359" s="157">
        <f>H359+J359</f>
        <v>0</v>
      </c>
      <c r="G359" s="157">
        <f>ROUND(E359*F359,2)</f>
        <v>0</v>
      </c>
      <c r="H359" s="158"/>
      <c r="I359" s="157">
        <f>ROUND(E359*H359,2)</f>
        <v>0</v>
      </c>
      <c r="J359" s="158"/>
      <c r="K359" s="157">
        <f>ROUND(E359*J359,2)</f>
        <v>0</v>
      </c>
      <c r="L359" s="157">
        <v>21</v>
      </c>
      <c r="M359" s="157">
        <f>G359*(1+L359/100)</f>
        <v>0</v>
      </c>
      <c r="N359" s="148">
        <v>0</v>
      </c>
      <c r="O359" s="148">
        <f>ROUND(E359*N359,5)</f>
        <v>0</v>
      </c>
      <c r="P359" s="148">
        <v>0</v>
      </c>
      <c r="Q359" s="148">
        <f>ROUND(E359*P359,5)</f>
        <v>0</v>
      </c>
      <c r="R359" s="148"/>
      <c r="S359" s="148"/>
      <c r="T359" s="149">
        <v>0.49</v>
      </c>
      <c r="U359" s="148">
        <f>ROUND(E359*T359,2)</f>
        <v>53.63</v>
      </c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 t="s">
        <v>160</v>
      </c>
      <c r="AF359" s="140"/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ht="22.5" outlineLevel="1" x14ac:dyDescent="0.2">
      <c r="A360" s="141"/>
      <c r="B360" s="141"/>
      <c r="C360" s="179" t="s">
        <v>587</v>
      </c>
      <c r="D360" s="150"/>
      <c r="E360" s="155">
        <v>109.45</v>
      </c>
      <c r="F360" s="157"/>
      <c r="G360" s="157"/>
      <c r="H360" s="157"/>
      <c r="I360" s="157"/>
      <c r="J360" s="157"/>
      <c r="K360" s="157"/>
      <c r="L360" s="157"/>
      <c r="M360" s="157"/>
      <c r="N360" s="148"/>
      <c r="O360" s="148"/>
      <c r="P360" s="148"/>
      <c r="Q360" s="148"/>
      <c r="R360" s="148"/>
      <c r="S360" s="148"/>
      <c r="T360" s="149"/>
      <c r="U360" s="148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162</v>
      </c>
      <c r="AF360" s="140">
        <v>0</v>
      </c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ht="22.5" outlineLevel="1" x14ac:dyDescent="0.2">
      <c r="A361" s="141">
        <v>133</v>
      </c>
      <c r="B361" s="141" t="s">
        <v>588</v>
      </c>
      <c r="C361" s="178" t="s">
        <v>589</v>
      </c>
      <c r="D361" s="147" t="s">
        <v>247</v>
      </c>
      <c r="E361" s="154">
        <v>1751.2</v>
      </c>
      <c r="F361" s="157">
        <f>H361+J361</f>
        <v>0</v>
      </c>
      <c r="G361" s="157">
        <f>ROUND(E361*F361,2)</f>
        <v>0</v>
      </c>
      <c r="H361" s="158"/>
      <c r="I361" s="157">
        <f>ROUND(E361*H361,2)</f>
        <v>0</v>
      </c>
      <c r="J361" s="158"/>
      <c r="K361" s="157">
        <f>ROUND(E361*J361,2)</f>
        <v>0</v>
      </c>
      <c r="L361" s="157">
        <v>21</v>
      </c>
      <c r="M361" s="157">
        <f>G361*(1+L361/100)</f>
        <v>0</v>
      </c>
      <c r="N361" s="148">
        <v>0</v>
      </c>
      <c r="O361" s="148">
        <f>ROUND(E361*N361,5)</f>
        <v>0</v>
      </c>
      <c r="P361" s="148">
        <v>0</v>
      </c>
      <c r="Q361" s="148">
        <f>ROUND(E361*P361,5)</f>
        <v>0</v>
      </c>
      <c r="R361" s="148"/>
      <c r="S361" s="148"/>
      <c r="T361" s="149">
        <v>0</v>
      </c>
      <c r="U361" s="148">
        <f>ROUND(E361*T361,2)</f>
        <v>0</v>
      </c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160</v>
      </c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0"/>
      <c r="BB361" s="140"/>
      <c r="BC361" s="140"/>
      <c r="BD361" s="140"/>
      <c r="BE361" s="140"/>
      <c r="BF361" s="140"/>
      <c r="BG361" s="140"/>
      <c r="BH361" s="140"/>
    </row>
    <row r="362" spans="1:60" ht="22.5" outlineLevel="1" x14ac:dyDescent="0.2">
      <c r="A362" s="141"/>
      <c r="B362" s="141"/>
      <c r="C362" s="179" t="s">
        <v>590</v>
      </c>
      <c r="D362" s="150"/>
      <c r="E362" s="155">
        <v>1751.2</v>
      </c>
      <c r="F362" s="157"/>
      <c r="G362" s="157"/>
      <c r="H362" s="157"/>
      <c r="I362" s="157"/>
      <c r="J362" s="157"/>
      <c r="K362" s="157"/>
      <c r="L362" s="157"/>
      <c r="M362" s="157"/>
      <c r="N362" s="148"/>
      <c r="O362" s="148"/>
      <c r="P362" s="148"/>
      <c r="Q362" s="148"/>
      <c r="R362" s="148"/>
      <c r="S362" s="148"/>
      <c r="T362" s="149"/>
      <c r="U362" s="148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 t="s">
        <v>162</v>
      </c>
      <c r="AF362" s="140">
        <v>0</v>
      </c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0"/>
      <c r="BB362" s="140"/>
      <c r="BC362" s="140"/>
      <c r="BD362" s="140"/>
      <c r="BE362" s="140"/>
      <c r="BF362" s="140"/>
      <c r="BG362" s="140"/>
      <c r="BH362" s="140"/>
    </row>
    <row r="363" spans="1:60" ht="22.5" outlineLevel="1" x14ac:dyDescent="0.2">
      <c r="A363" s="141">
        <v>134</v>
      </c>
      <c r="B363" s="141" t="s">
        <v>591</v>
      </c>
      <c r="C363" s="178" t="s">
        <v>592</v>
      </c>
      <c r="D363" s="147" t="s">
        <v>159</v>
      </c>
      <c r="E363" s="154">
        <v>0.99</v>
      </c>
      <c r="F363" s="157">
        <f>H363+J363</f>
        <v>0</v>
      </c>
      <c r="G363" s="157">
        <f>ROUND(E363*F363,2)</f>
        <v>0</v>
      </c>
      <c r="H363" s="158"/>
      <c r="I363" s="157">
        <f>ROUND(E363*H363,2)</f>
        <v>0</v>
      </c>
      <c r="J363" s="158"/>
      <c r="K363" s="157">
        <f>ROUND(E363*J363,2)</f>
        <v>0</v>
      </c>
      <c r="L363" s="157">
        <v>21</v>
      </c>
      <c r="M363" s="157">
        <f>G363*(1+L363/100)</f>
        <v>0</v>
      </c>
      <c r="N363" s="148">
        <v>5.5000000000000003E-4</v>
      </c>
      <c r="O363" s="148">
        <f>ROUND(E363*N363,5)</f>
        <v>5.4000000000000001E-4</v>
      </c>
      <c r="P363" s="148">
        <v>0.54</v>
      </c>
      <c r="Q363" s="148">
        <f>ROUND(E363*P363,5)</f>
        <v>0.53459999999999996</v>
      </c>
      <c r="R363" s="148"/>
      <c r="S363" s="148"/>
      <c r="T363" s="149">
        <v>3.0087000000000002</v>
      </c>
      <c r="U363" s="148">
        <f>ROUND(E363*T363,2)</f>
        <v>2.98</v>
      </c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166</v>
      </c>
      <c r="AF363" s="140"/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outlineLevel="1" x14ac:dyDescent="0.2">
      <c r="A364" s="141"/>
      <c r="B364" s="141"/>
      <c r="C364" s="179" t="s">
        <v>593</v>
      </c>
      <c r="D364" s="150"/>
      <c r="E364" s="155">
        <v>0.99</v>
      </c>
      <c r="F364" s="157"/>
      <c r="G364" s="157"/>
      <c r="H364" s="157"/>
      <c r="I364" s="157"/>
      <c r="J364" s="157"/>
      <c r="K364" s="157"/>
      <c r="L364" s="157"/>
      <c r="M364" s="157"/>
      <c r="N364" s="148"/>
      <c r="O364" s="148"/>
      <c r="P364" s="148"/>
      <c r="Q364" s="148"/>
      <c r="R364" s="148"/>
      <c r="S364" s="148"/>
      <c r="T364" s="149"/>
      <c r="U364" s="148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162</v>
      </c>
      <c r="AF364" s="140">
        <v>0</v>
      </c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0"/>
      <c r="BB364" s="140"/>
      <c r="BC364" s="140"/>
      <c r="BD364" s="140"/>
      <c r="BE364" s="140"/>
      <c r="BF364" s="140"/>
      <c r="BG364" s="140"/>
      <c r="BH364" s="140"/>
    </row>
    <row r="365" spans="1:60" ht="22.5" outlineLevel="1" x14ac:dyDescent="0.2">
      <c r="A365" s="141">
        <v>135</v>
      </c>
      <c r="B365" s="141" t="s">
        <v>594</v>
      </c>
      <c r="C365" s="178" t="s">
        <v>595</v>
      </c>
      <c r="D365" s="147" t="s">
        <v>256</v>
      </c>
      <c r="E365" s="154">
        <v>8</v>
      </c>
      <c r="F365" s="157">
        <f>H365+J365</f>
        <v>0</v>
      </c>
      <c r="G365" s="157">
        <f>ROUND(E365*F365,2)</f>
        <v>0</v>
      </c>
      <c r="H365" s="158"/>
      <c r="I365" s="157">
        <f>ROUND(E365*H365,2)</f>
        <v>0</v>
      </c>
      <c r="J365" s="158"/>
      <c r="K365" s="157">
        <f>ROUND(E365*J365,2)</f>
        <v>0</v>
      </c>
      <c r="L365" s="157">
        <v>21</v>
      </c>
      <c r="M365" s="157">
        <f>G365*(1+L365/100)</f>
        <v>0</v>
      </c>
      <c r="N365" s="148">
        <v>4.8999999999999998E-4</v>
      </c>
      <c r="O365" s="148">
        <f>ROUND(E365*N365,5)</f>
        <v>3.9199999999999999E-3</v>
      </c>
      <c r="P365" s="148">
        <v>3.1E-2</v>
      </c>
      <c r="Q365" s="148">
        <f>ROUND(E365*P365,5)</f>
        <v>0.248</v>
      </c>
      <c r="R365" s="148"/>
      <c r="S365" s="148"/>
      <c r="T365" s="149">
        <v>0.66600000000000004</v>
      </c>
      <c r="U365" s="148">
        <f>ROUND(E365*T365,2)</f>
        <v>5.33</v>
      </c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160</v>
      </c>
      <c r="AF365" s="140"/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ht="22.5" outlineLevel="1" x14ac:dyDescent="0.2">
      <c r="A366" s="141"/>
      <c r="B366" s="141"/>
      <c r="C366" s="179" t="s">
        <v>596</v>
      </c>
      <c r="D366" s="150"/>
      <c r="E366" s="155">
        <v>8</v>
      </c>
      <c r="F366" s="157"/>
      <c r="G366" s="157"/>
      <c r="H366" s="157"/>
      <c r="I366" s="157"/>
      <c r="J366" s="157"/>
      <c r="K366" s="157"/>
      <c r="L366" s="157"/>
      <c r="M366" s="157"/>
      <c r="N366" s="148"/>
      <c r="O366" s="148"/>
      <c r="P366" s="148"/>
      <c r="Q366" s="148"/>
      <c r="R366" s="148"/>
      <c r="S366" s="148"/>
      <c r="T366" s="149"/>
      <c r="U366" s="148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 t="s">
        <v>162</v>
      </c>
      <c r="AF366" s="140">
        <v>0</v>
      </c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0"/>
      <c r="BB366" s="140"/>
      <c r="BC366" s="140"/>
      <c r="BD366" s="140"/>
      <c r="BE366" s="140"/>
      <c r="BF366" s="140"/>
      <c r="BG366" s="140"/>
      <c r="BH366" s="140"/>
    </row>
    <row r="367" spans="1:60" ht="22.5" outlineLevel="1" x14ac:dyDescent="0.2">
      <c r="A367" s="141">
        <v>136</v>
      </c>
      <c r="B367" s="141" t="s">
        <v>597</v>
      </c>
      <c r="C367" s="178" t="s">
        <v>598</v>
      </c>
      <c r="D367" s="147" t="s">
        <v>165</v>
      </c>
      <c r="E367" s="154">
        <v>4</v>
      </c>
      <c r="F367" s="157">
        <f>H367+J367</f>
        <v>0</v>
      </c>
      <c r="G367" s="157">
        <f>ROUND(E367*F367,2)</f>
        <v>0</v>
      </c>
      <c r="H367" s="158"/>
      <c r="I367" s="157">
        <f>ROUND(E367*H367,2)</f>
        <v>0</v>
      </c>
      <c r="J367" s="158"/>
      <c r="K367" s="157">
        <f>ROUND(E367*J367,2)</f>
        <v>0</v>
      </c>
      <c r="L367" s="157">
        <v>21</v>
      </c>
      <c r="M367" s="157">
        <f>G367*(1+L367/100)</f>
        <v>0</v>
      </c>
      <c r="N367" s="148">
        <v>3.184E-2</v>
      </c>
      <c r="O367" s="148">
        <f>ROUND(E367*N367,5)</f>
        <v>0.12736</v>
      </c>
      <c r="P367" s="148">
        <v>0</v>
      </c>
      <c r="Q367" s="148">
        <f>ROUND(E367*P367,5)</f>
        <v>0</v>
      </c>
      <c r="R367" s="148"/>
      <c r="S367" s="148"/>
      <c r="T367" s="149">
        <v>2.823</v>
      </c>
      <c r="U367" s="148">
        <f>ROUND(E367*T367,2)</f>
        <v>11.29</v>
      </c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160</v>
      </c>
      <c r="AF367" s="140"/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outlineLevel="1" x14ac:dyDescent="0.2">
      <c r="A368" s="141"/>
      <c r="B368" s="141"/>
      <c r="C368" s="179" t="s">
        <v>599</v>
      </c>
      <c r="D368" s="150"/>
      <c r="E368" s="155">
        <v>4</v>
      </c>
      <c r="F368" s="157"/>
      <c r="G368" s="157"/>
      <c r="H368" s="157"/>
      <c r="I368" s="157"/>
      <c r="J368" s="157"/>
      <c r="K368" s="157"/>
      <c r="L368" s="157"/>
      <c r="M368" s="157"/>
      <c r="N368" s="148"/>
      <c r="O368" s="148"/>
      <c r="P368" s="148"/>
      <c r="Q368" s="148"/>
      <c r="R368" s="148"/>
      <c r="S368" s="148"/>
      <c r="T368" s="149"/>
      <c r="U368" s="148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162</v>
      </c>
      <c r="AF368" s="140">
        <v>0</v>
      </c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ht="22.5" outlineLevel="1" x14ac:dyDescent="0.2">
      <c r="A369" s="141">
        <v>137</v>
      </c>
      <c r="B369" s="141" t="s">
        <v>600</v>
      </c>
      <c r="C369" s="178" t="s">
        <v>601</v>
      </c>
      <c r="D369" s="147" t="s">
        <v>256</v>
      </c>
      <c r="E369" s="154">
        <v>4</v>
      </c>
      <c r="F369" s="157">
        <f>H369+J369</f>
        <v>0</v>
      </c>
      <c r="G369" s="157">
        <f>ROUND(E369*F369,2)</f>
        <v>0</v>
      </c>
      <c r="H369" s="158"/>
      <c r="I369" s="157">
        <f>ROUND(E369*H369,2)</f>
        <v>0</v>
      </c>
      <c r="J369" s="158"/>
      <c r="K369" s="157">
        <f>ROUND(E369*J369,2)</f>
        <v>0</v>
      </c>
      <c r="L369" s="157">
        <v>21</v>
      </c>
      <c r="M369" s="157">
        <f>G369*(1+L369/100)</f>
        <v>0</v>
      </c>
      <c r="N369" s="148">
        <v>4.8999999999999998E-4</v>
      </c>
      <c r="O369" s="148">
        <f>ROUND(E369*N369,5)</f>
        <v>1.9599999999999999E-3</v>
      </c>
      <c r="P369" s="148">
        <v>1.4999999999999999E-2</v>
      </c>
      <c r="Q369" s="148">
        <f>ROUND(E369*P369,5)</f>
        <v>0.06</v>
      </c>
      <c r="R369" s="148"/>
      <c r="S369" s="148"/>
      <c r="T369" s="149">
        <v>0.58377999999999997</v>
      </c>
      <c r="U369" s="148">
        <f>ROUND(E369*T369,2)</f>
        <v>2.34</v>
      </c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166</v>
      </c>
      <c r="AF369" s="140"/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0"/>
      <c r="BB369" s="140"/>
      <c r="BC369" s="140"/>
      <c r="BD369" s="140"/>
      <c r="BE369" s="140"/>
      <c r="BF369" s="140"/>
      <c r="BG369" s="140"/>
      <c r="BH369" s="140"/>
    </row>
    <row r="370" spans="1:60" outlineLevel="1" x14ac:dyDescent="0.2">
      <c r="A370" s="141"/>
      <c r="B370" s="141"/>
      <c r="C370" s="179" t="s">
        <v>602</v>
      </c>
      <c r="D370" s="150"/>
      <c r="E370" s="155">
        <v>4</v>
      </c>
      <c r="F370" s="157"/>
      <c r="G370" s="157"/>
      <c r="H370" s="157"/>
      <c r="I370" s="157"/>
      <c r="J370" s="157"/>
      <c r="K370" s="157"/>
      <c r="L370" s="157"/>
      <c r="M370" s="157"/>
      <c r="N370" s="148"/>
      <c r="O370" s="148"/>
      <c r="P370" s="148"/>
      <c r="Q370" s="148"/>
      <c r="R370" s="148"/>
      <c r="S370" s="148"/>
      <c r="T370" s="149"/>
      <c r="U370" s="148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162</v>
      </c>
      <c r="AF370" s="140">
        <v>0</v>
      </c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x14ac:dyDescent="0.2">
      <c r="A371" s="142" t="s">
        <v>155</v>
      </c>
      <c r="B371" s="142" t="s">
        <v>88</v>
      </c>
      <c r="C371" s="180" t="s">
        <v>89</v>
      </c>
      <c r="D371" s="151"/>
      <c r="E371" s="156"/>
      <c r="F371" s="159"/>
      <c r="G371" s="159">
        <f>SUMIF(AE372:AE375,"&lt;&gt;NOR",G372:G375)</f>
        <v>0</v>
      </c>
      <c r="H371" s="159"/>
      <c r="I371" s="159">
        <f>SUM(I372:I375)</f>
        <v>0</v>
      </c>
      <c r="J371" s="159"/>
      <c r="K371" s="159">
        <f>SUM(K372:K375)</f>
        <v>0</v>
      </c>
      <c r="L371" s="159"/>
      <c r="M371" s="159">
        <f>SUM(M372:M375)</f>
        <v>0</v>
      </c>
      <c r="N371" s="152"/>
      <c r="O371" s="152">
        <f>SUM(O372:O375)</f>
        <v>0</v>
      </c>
      <c r="P371" s="152"/>
      <c r="Q371" s="152">
        <f>SUM(Q372:Q375)</f>
        <v>0</v>
      </c>
      <c r="R371" s="152"/>
      <c r="S371" s="152"/>
      <c r="T371" s="153"/>
      <c r="U371" s="152">
        <f>SUM(U372:U375)</f>
        <v>106.36</v>
      </c>
      <c r="AE371" t="s">
        <v>156</v>
      </c>
    </row>
    <row r="372" spans="1:60" outlineLevel="1" x14ac:dyDescent="0.2">
      <c r="A372" s="141">
        <v>138</v>
      </c>
      <c r="B372" s="141" t="s">
        <v>603</v>
      </c>
      <c r="C372" s="178" t="s">
        <v>604</v>
      </c>
      <c r="D372" s="147" t="s">
        <v>247</v>
      </c>
      <c r="E372" s="154">
        <v>42.35</v>
      </c>
      <c r="F372" s="157">
        <f>H372+J372</f>
        <v>0</v>
      </c>
      <c r="G372" s="157">
        <f>ROUND(E372*F372,2)</f>
        <v>0</v>
      </c>
      <c r="H372" s="158"/>
      <c r="I372" s="157">
        <f>ROUND(E372*H372,2)</f>
        <v>0</v>
      </c>
      <c r="J372" s="158"/>
      <c r="K372" s="157">
        <f>ROUND(E372*J372,2)</f>
        <v>0</v>
      </c>
      <c r="L372" s="157">
        <v>21</v>
      </c>
      <c r="M372" s="157">
        <f>G372*(1+L372/100)</f>
        <v>0</v>
      </c>
      <c r="N372" s="148">
        <v>0</v>
      </c>
      <c r="O372" s="148">
        <f>ROUND(E372*N372,5)</f>
        <v>0</v>
      </c>
      <c r="P372" s="148">
        <v>0</v>
      </c>
      <c r="Q372" s="148">
        <f>ROUND(E372*P372,5)</f>
        <v>0</v>
      </c>
      <c r="R372" s="148"/>
      <c r="S372" s="148"/>
      <c r="T372" s="149">
        <v>0.307</v>
      </c>
      <c r="U372" s="148">
        <f>ROUND(E372*T372,2)</f>
        <v>13</v>
      </c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 t="s">
        <v>160</v>
      </c>
      <c r="AF372" s="140"/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</row>
    <row r="373" spans="1:60" outlineLevel="1" x14ac:dyDescent="0.2">
      <c r="A373" s="141"/>
      <c r="B373" s="141"/>
      <c r="C373" s="179" t="s">
        <v>605</v>
      </c>
      <c r="D373" s="150"/>
      <c r="E373" s="155">
        <v>42.35</v>
      </c>
      <c r="F373" s="157"/>
      <c r="G373" s="157"/>
      <c r="H373" s="157"/>
      <c r="I373" s="157"/>
      <c r="J373" s="157"/>
      <c r="K373" s="157"/>
      <c r="L373" s="157"/>
      <c r="M373" s="157"/>
      <c r="N373" s="148"/>
      <c r="O373" s="148"/>
      <c r="P373" s="148"/>
      <c r="Q373" s="148"/>
      <c r="R373" s="148"/>
      <c r="S373" s="148"/>
      <c r="T373" s="149"/>
      <c r="U373" s="148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162</v>
      </c>
      <c r="AF373" s="140">
        <v>0</v>
      </c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outlineLevel="1" x14ac:dyDescent="0.2">
      <c r="A374" s="141">
        <v>139</v>
      </c>
      <c r="B374" s="141" t="s">
        <v>606</v>
      </c>
      <c r="C374" s="178" t="s">
        <v>607</v>
      </c>
      <c r="D374" s="147" t="s">
        <v>247</v>
      </c>
      <c r="E374" s="154">
        <v>43.25</v>
      </c>
      <c r="F374" s="157">
        <f>H374+J374</f>
        <v>0</v>
      </c>
      <c r="G374" s="157">
        <f>ROUND(E374*F374,2)</f>
        <v>0</v>
      </c>
      <c r="H374" s="158"/>
      <c r="I374" s="157">
        <f>ROUND(E374*H374,2)</f>
        <v>0</v>
      </c>
      <c r="J374" s="158"/>
      <c r="K374" s="157">
        <f>ROUND(E374*J374,2)</f>
        <v>0</v>
      </c>
      <c r="L374" s="157">
        <v>21</v>
      </c>
      <c r="M374" s="157">
        <f>G374*(1+L374/100)</f>
        <v>0</v>
      </c>
      <c r="N374" s="148">
        <v>0</v>
      </c>
      <c r="O374" s="148">
        <f>ROUND(E374*N374,5)</f>
        <v>0</v>
      </c>
      <c r="P374" s="148">
        <v>0</v>
      </c>
      <c r="Q374" s="148">
        <f>ROUND(E374*P374,5)</f>
        <v>0</v>
      </c>
      <c r="R374" s="148"/>
      <c r="S374" s="148"/>
      <c r="T374" s="149">
        <v>0.39</v>
      </c>
      <c r="U374" s="148">
        <f>ROUND(E374*T374,2)</f>
        <v>16.87</v>
      </c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160</v>
      </c>
      <c r="AF374" s="140"/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outlineLevel="1" x14ac:dyDescent="0.2">
      <c r="A375" s="141">
        <v>140</v>
      </c>
      <c r="B375" s="141" t="s">
        <v>608</v>
      </c>
      <c r="C375" s="178" t="s">
        <v>609</v>
      </c>
      <c r="D375" s="147" t="s">
        <v>247</v>
      </c>
      <c r="E375" s="154">
        <v>10.41</v>
      </c>
      <c r="F375" s="157">
        <f>H375+J375</f>
        <v>0</v>
      </c>
      <c r="G375" s="157">
        <f>ROUND(E375*F375,2)</f>
        <v>0</v>
      </c>
      <c r="H375" s="158"/>
      <c r="I375" s="157">
        <f>ROUND(E375*H375,2)</f>
        <v>0</v>
      </c>
      <c r="J375" s="158"/>
      <c r="K375" s="157">
        <f>ROUND(E375*J375,2)</f>
        <v>0</v>
      </c>
      <c r="L375" s="157">
        <v>21</v>
      </c>
      <c r="M375" s="157">
        <f>G375*(1+L375/100)</f>
        <v>0</v>
      </c>
      <c r="N375" s="148">
        <v>0</v>
      </c>
      <c r="O375" s="148">
        <f>ROUND(E375*N375,5)</f>
        <v>0</v>
      </c>
      <c r="P375" s="148">
        <v>0</v>
      </c>
      <c r="Q375" s="148">
        <f>ROUND(E375*P375,5)</f>
        <v>0</v>
      </c>
      <c r="R375" s="148"/>
      <c r="S375" s="148"/>
      <c r="T375" s="149">
        <v>7.3479999999999999</v>
      </c>
      <c r="U375" s="148">
        <f>ROUND(E375*T375,2)</f>
        <v>76.489999999999995</v>
      </c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 t="s">
        <v>160</v>
      </c>
      <c r="AF375" s="140"/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x14ac:dyDescent="0.2">
      <c r="A376" s="142" t="s">
        <v>155</v>
      </c>
      <c r="B376" s="142" t="s">
        <v>90</v>
      </c>
      <c r="C376" s="180" t="s">
        <v>91</v>
      </c>
      <c r="D376" s="151"/>
      <c r="E376" s="156"/>
      <c r="F376" s="159"/>
      <c r="G376" s="159">
        <f>SUMIF(AE377:AE379,"&lt;&gt;NOR",G377:G379)</f>
        <v>0</v>
      </c>
      <c r="H376" s="159"/>
      <c r="I376" s="159">
        <f>SUM(I377:I379)</f>
        <v>0</v>
      </c>
      <c r="J376" s="159"/>
      <c r="K376" s="159">
        <f>SUM(K377:K379)</f>
        <v>0</v>
      </c>
      <c r="L376" s="159"/>
      <c r="M376" s="159">
        <f>SUM(M377:M379)</f>
        <v>0</v>
      </c>
      <c r="N376" s="152"/>
      <c r="O376" s="152">
        <f>SUM(O377:O379)</f>
        <v>2.63E-3</v>
      </c>
      <c r="P376" s="152"/>
      <c r="Q376" s="152">
        <f>SUM(Q377:Q379)</f>
        <v>0</v>
      </c>
      <c r="R376" s="152"/>
      <c r="S376" s="152"/>
      <c r="T376" s="153"/>
      <c r="U376" s="152">
        <f>SUM(U377:U379)</f>
        <v>0.12</v>
      </c>
      <c r="AE376" t="s">
        <v>156</v>
      </c>
    </row>
    <row r="377" spans="1:60" ht="22.5" outlineLevel="1" x14ac:dyDescent="0.2">
      <c r="A377" s="141">
        <v>141</v>
      </c>
      <c r="B377" s="141" t="s">
        <v>610</v>
      </c>
      <c r="C377" s="178" t="s">
        <v>611</v>
      </c>
      <c r="D377" s="147" t="s">
        <v>159</v>
      </c>
      <c r="E377" s="154">
        <v>0.44500000000000001</v>
      </c>
      <c r="F377" s="157">
        <f>H377+J377</f>
        <v>0</v>
      </c>
      <c r="G377" s="157">
        <f>ROUND(E377*F377,2)</f>
        <v>0</v>
      </c>
      <c r="H377" s="158"/>
      <c r="I377" s="157">
        <f>ROUND(E377*H377,2)</f>
        <v>0</v>
      </c>
      <c r="J377" s="158"/>
      <c r="K377" s="157">
        <f>ROUND(E377*J377,2)</f>
        <v>0</v>
      </c>
      <c r="L377" s="157">
        <v>21</v>
      </c>
      <c r="M377" s="157">
        <f>G377*(1+L377/100)</f>
        <v>0</v>
      </c>
      <c r="N377" s="148">
        <v>5.9199999999999999E-3</v>
      </c>
      <c r="O377" s="148">
        <f>ROUND(E377*N377,5)</f>
        <v>2.63E-3</v>
      </c>
      <c r="P377" s="148">
        <v>0</v>
      </c>
      <c r="Q377" s="148">
        <f>ROUND(E377*P377,5)</f>
        <v>0</v>
      </c>
      <c r="R377" s="148"/>
      <c r="S377" s="148"/>
      <c r="T377" s="149">
        <v>0.26687</v>
      </c>
      <c r="U377" s="148">
        <f>ROUND(E377*T377,2)</f>
        <v>0.12</v>
      </c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166</v>
      </c>
      <c r="AF377" s="140"/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ht="22.5" outlineLevel="1" x14ac:dyDescent="0.2">
      <c r="A378" s="141"/>
      <c r="B378" s="141"/>
      <c r="C378" s="179" t="s">
        <v>612</v>
      </c>
      <c r="D378" s="150"/>
      <c r="E378" s="155">
        <v>0.16</v>
      </c>
      <c r="F378" s="157"/>
      <c r="G378" s="157"/>
      <c r="H378" s="157"/>
      <c r="I378" s="157"/>
      <c r="J378" s="157"/>
      <c r="K378" s="157"/>
      <c r="L378" s="157"/>
      <c r="M378" s="157"/>
      <c r="N378" s="148"/>
      <c r="O378" s="148"/>
      <c r="P378" s="148"/>
      <c r="Q378" s="148"/>
      <c r="R378" s="148"/>
      <c r="S378" s="148"/>
      <c r="T378" s="149"/>
      <c r="U378" s="148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162</v>
      </c>
      <c r="AF378" s="140">
        <v>0</v>
      </c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0"/>
      <c r="BB378" s="140"/>
      <c r="BC378" s="140"/>
      <c r="BD378" s="140"/>
      <c r="BE378" s="140"/>
      <c r="BF378" s="140"/>
      <c r="BG378" s="140"/>
      <c r="BH378" s="140"/>
    </row>
    <row r="379" spans="1:60" ht="22.5" outlineLevel="1" x14ac:dyDescent="0.2">
      <c r="A379" s="141"/>
      <c r="B379" s="141"/>
      <c r="C379" s="179" t="s">
        <v>613</v>
      </c>
      <c r="D379" s="150"/>
      <c r="E379" s="155">
        <v>0.28499999999999998</v>
      </c>
      <c r="F379" s="157"/>
      <c r="G379" s="157"/>
      <c r="H379" s="157"/>
      <c r="I379" s="157"/>
      <c r="J379" s="157"/>
      <c r="K379" s="157"/>
      <c r="L379" s="157"/>
      <c r="M379" s="157"/>
      <c r="N379" s="148"/>
      <c r="O379" s="148"/>
      <c r="P379" s="148"/>
      <c r="Q379" s="148"/>
      <c r="R379" s="148"/>
      <c r="S379" s="148"/>
      <c r="T379" s="149"/>
      <c r="U379" s="148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 t="s">
        <v>162</v>
      </c>
      <c r="AF379" s="140">
        <v>0</v>
      </c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x14ac:dyDescent="0.2">
      <c r="A380" s="142" t="s">
        <v>155</v>
      </c>
      <c r="B380" s="142" t="s">
        <v>92</v>
      </c>
      <c r="C380" s="180" t="s">
        <v>93</v>
      </c>
      <c r="D380" s="151"/>
      <c r="E380" s="156"/>
      <c r="F380" s="159"/>
      <c r="G380" s="159">
        <f>SUMIF(AE381:AE389,"&lt;&gt;NOR",G381:G389)</f>
        <v>0</v>
      </c>
      <c r="H380" s="159"/>
      <c r="I380" s="159">
        <f>SUM(I381:I389)</f>
        <v>0</v>
      </c>
      <c r="J380" s="159"/>
      <c r="K380" s="159">
        <f>SUM(K381:K389)</f>
        <v>0</v>
      </c>
      <c r="L380" s="159"/>
      <c r="M380" s="159">
        <f>SUM(M381:M389)</f>
        <v>0</v>
      </c>
      <c r="N380" s="152"/>
      <c r="O380" s="152">
        <f>SUM(O381:O389)</f>
        <v>0.14065</v>
      </c>
      <c r="P380" s="152"/>
      <c r="Q380" s="152">
        <f>SUM(Q381:Q389)</f>
        <v>18.572140000000001</v>
      </c>
      <c r="R380" s="152"/>
      <c r="S380" s="152"/>
      <c r="T380" s="153"/>
      <c r="U380" s="152">
        <f>SUM(U381:U389)</f>
        <v>115.89</v>
      </c>
      <c r="AE380" t="s">
        <v>156</v>
      </c>
    </row>
    <row r="381" spans="1:60" ht="22.5" outlineLevel="1" x14ac:dyDescent="0.2">
      <c r="A381" s="141">
        <v>142</v>
      </c>
      <c r="B381" s="141" t="s">
        <v>614</v>
      </c>
      <c r="C381" s="178" t="s">
        <v>615</v>
      </c>
      <c r="D381" s="147" t="s">
        <v>159</v>
      </c>
      <c r="E381" s="154">
        <v>197.57599999999999</v>
      </c>
      <c r="F381" s="157">
        <f>H381+J381</f>
        <v>0</v>
      </c>
      <c r="G381" s="157">
        <f>ROUND(E381*F381,2)</f>
        <v>0</v>
      </c>
      <c r="H381" s="158"/>
      <c r="I381" s="157">
        <f>ROUND(E381*H381,2)</f>
        <v>0</v>
      </c>
      <c r="J381" s="158"/>
      <c r="K381" s="157">
        <f>ROUND(E381*J381,2)</f>
        <v>0</v>
      </c>
      <c r="L381" s="157">
        <v>21</v>
      </c>
      <c r="M381" s="157">
        <f>G381*(1+L381/100)</f>
        <v>0</v>
      </c>
      <c r="N381" s="148">
        <v>0</v>
      </c>
      <c r="O381" s="148">
        <f>ROUND(E381*N381,5)</f>
        <v>0</v>
      </c>
      <c r="P381" s="148">
        <v>9.4E-2</v>
      </c>
      <c r="Q381" s="148">
        <f>ROUND(E381*P381,5)</f>
        <v>18.572140000000001</v>
      </c>
      <c r="R381" s="148"/>
      <c r="S381" s="148"/>
      <c r="T381" s="149">
        <v>0.40478999999999998</v>
      </c>
      <c r="U381" s="148">
        <f>ROUND(E381*T381,2)</f>
        <v>79.98</v>
      </c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166</v>
      </c>
      <c r="AF381" s="140"/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ht="22.5" outlineLevel="1" x14ac:dyDescent="0.2">
      <c r="A382" s="141"/>
      <c r="B382" s="141"/>
      <c r="C382" s="179" t="s">
        <v>616</v>
      </c>
      <c r="D382" s="150"/>
      <c r="E382" s="155">
        <v>155</v>
      </c>
      <c r="F382" s="157"/>
      <c r="G382" s="157"/>
      <c r="H382" s="157"/>
      <c r="I382" s="157"/>
      <c r="J382" s="157"/>
      <c r="K382" s="157"/>
      <c r="L382" s="157"/>
      <c r="M382" s="157"/>
      <c r="N382" s="148"/>
      <c r="O382" s="148"/>
      <c r="P382" s="148"/>
      <c r="Q382" s="148"/>
      <c r="R382" s="148"/>
      <c r="S382" s="148"/>
      <c r="T382" s="149"/>
      <c r="U382" s="148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162</v>
      </c>
      <c r="AF382" s="140">
        <v>0</v>
      </c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22.5" outlineLevel="1" x14ac:dyDescent="0.2">
      <c r="A383" s="141"/>
      <c r="B383" s="141"/>
      <c r="C383" s="179" t="s">
        <v>617</v>
      </c>
      <c r="D383" s="150"/>
      <c r="E383" s="155">
        <v>35.64</v>
      </c>
      <c r="F383" s="157"/>
      <c r="G383" s="157"/>
      <c r="H383" s="157"/>
      <c r="I383" s="157"/>
      <c r="J383" s="157"/>
      <c r="K383" s="157"/>
      <c r="L383" s="157"/>
      <c r="M383" s="157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162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outlineLevel="1" x14ac:dyDescent="0.2">
      <c r="A384" s="141"/>
      <c r="B384" s="141"/>
      <c r="C384" s="179" t="s">
        <v>618</v>
      </c>
      <c r="D384" s="150"/>
      <c r="E384" s="155">
        <v>6.9359999999999999</v>
      </c>
      <c r="F384" s="157"/>
      <c r="G384" s="157"/>
      <c r="H384" s="157"/>
      <c r="I384" s="157"/>
      <c r="J384" s="157"/>
      <c r="K384" s="157"/>
      <c r="L384" s="157"/>
      <c r="M384" s="157"/>
      <c r="N384" s="148"/>
      <c r="O384" s="148"/>
      <c r="P384" s="148"/>
      <c r="Q384" s="148"/>
      <c r="R384" s="148"/>
      <c r="S384" s="148"/>
      <c r="T384" s="149"/>
      <c r="U384" s="148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162</v>
      </c>
      <c r="AF384" s="140">
        <v>0</v>
      </c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ht="22.5" outlineLevel="1" x14ac:dyDescent="0.2">
      <c r="A385" s="141">
        <v>143</v>
      </c>
      <c r="B385" s="141" t="s">
        <v>619</v>
      </c>
      <c r="C385" s="178" t="s">
        <v>883</v>
      </c>
      <c r="D385" s="147" t="s">
        <v>159</v>
      </c>
      <c r="E385" s="154">
        <v>33</v>
      </c>
      <c r="F385" s="157">
        <f>H385+J385</f>
        <v>0</v>
      </c>
      <c r="G385" s="157">
        <f>ROUND(E385*F385,2)</f>
        <v>0</v>
      </c>
      <c r="H385" s="158"/>
      <c r="I385" s="157">
        <f>ROUND(E385*H385,2)</f>
        <v>0</v>
      </c>
      <c r="J385" s="158"/>
      <c r="K385" s="157">
        <f>ROUND(E385*J385,2)</f>
        <v>0</v>
      </c>
      <c r="L385" s="157">
        <v>21</v>
      </c>
      <c r="M385" s="157">
        <f>G385*(1+L385/100)</f>
        <v>0</v>
      </c>
      <c r="N385" s="148">
        <v>3.3700000000000002E-3</v>
      </c>
      <c r="O385" s="148">
        <f>ROUND(E385*N385,5)</f>
        <v>0.11121</v>
      </c>
      <c r="P385" s="148">
        <v>0</v>
      </c>
      <c r="Q385" s="148">
        <f>ROUND(E385*P385,5)</f>
        <v>0</v>
      </c>
      <c r="R385" s="148"/>
      <c r="S385" s="148"/>
      <c r="T385" s="149">
        <v>0.96606999999999998</v>
      </c>
      <c r="U385" s="148">
        <f>ROUND(E385*T385,2)</f>
        <v>31.88</v>
      </c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166</v>
      </c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ht="22.5" outlineLevel="1" x14ac:dyDescent="0.2">
      <c r="A386" s="141"/>
      <c r="B386" s="141"/>
      <c r="C386" s="179" t="s">
        <v>620</v>
      </c>
      <c r="D386" s="150"/>
      <c r="E386" s="155">
        <v>33</v>
      </c>
      <c r="F386" s="157"/>
      <c r="G386" s="157"/>
      <c r="H386" s="157"/>
      <c r="I386" s="157"/>
      <c r="J386" s="157"/>
      <c r="K386" s="157"/>
      <c r="L386" s="157"/>
      <c r="M386" s="157"/>
      <c r="N386" s="148"/>
      <c r="O386" s="148"/>
      <c r="P386" s="148"/>
      <c r="Q386" s="148"/>
      <c r="R386" s="148"/>
      <c r="S386" s="148"/>
      <c r="T386" s="149"/>
      <c r="U386" s="148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162</v>
      </c>
      <c r="AF386" s="140">
        <v>0</v>
      </c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ht="22.5" outlineLevel="1" x14ac:dyDescent="0.2">
      <c r="A387" s="141">
        <v>144</v>
      </c>
      <c r="B387" s="141" t="s">
        <v>621</v>
      </c>
      <c r="C387" s="178" t="s">
        <v>622</v>
      </c>
      <c r="D387" s="147" t="s">
        <v>165</v>
      </c>
      <c r="E387" s="154">
        <v>11</v>
      </c>
      <c r="F387" s="157">
        <f>H387+J387</f>
        <v>0</v>
      </c>
      <c r="G387" s="157">
        <f>ROUND(E387*F387,2)</f>
        <v>0</v>
      </c>
      <c r="H387" s="158"/>
      <c r="I387" s="157">
        <f>ROUND(E387*H387,2)</f>
        <v>0</v>
      </c>
      <c r="J387" s="158"/>
      <c r="K387" s="157">
        <f>ROUND(E387*J387,2)</f>
        <v>0</v>
      </c>
      <c r="L387" s="157">
        <v>21</v>
      </c>
      <c r="M387" s="157">
        <f>G387*(1+L387/100)</f>
        <v>0</v>
      </c>
      <c r="N387" s="148">
        <v>1.8400000000000001E-3</v>
      </c>
      <c r="O387" s="148">
        <f>ROUND(E387*N387,5)</f>
        <v>2.0240000000000001E-2</v>
      </c>
      <c r="P387" s="148">
        <v>0</v>
      </c>
      <c r="Q387" s="148">
        <f>ROUND(E387*P387,5)</f>
        <v>0</v>
      </c>
      <c r="R387" s="148"/>
      <c r="S387" s="148"/>
      <c r="T387" s="149">
        <v>0.252</v>
      </c>
      <c r="U387" s="148">
        <f>ROUND(E387*T387,2)</f>
        <v>2.77</v>
      </c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 t="s">
        <v>160</v>
      </c>
      <c r="AF387" s="140"/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22.5" outlineLevel="1" x14ac:dyDescent="0.2">
      <c r="A388" s="141">
        <v>145</v>
      </c>
      <c r="B388" s="141" t="s">
        <v>623</v>
      </c>
      <c r="C388" s="178" t="s">
        <v>624</v>
      </c>
      <c r="D388" s="147" t="s">
        <v>165</v>
      </c>
      <c r="E388" s="154">
        <v>5</v>
      </c>
      <c r="F388" s="157">
        <f>H388+J388</f>
        <v>0</v>
      </c>
      <c r="G388" s="157">
        <f>ROUND(E388*F388,2)</f>
        <v>0</v>
      </c>
      <c r="H388" s="158"/>
      <c r="I388" s="157">
        <f>ROUND(E388*H388,2)</f>
        <v>0</v>
      </c>
      <c r="J388" s="158"/>
      <c r="K388" s="157">
        <f>ROUND(E388*J388,2)</f>
        <v>0</v>
      </c>
      <c r="L388" s="157">
        <v>21</v>
      </c>
      <c r="M388" s="157">
        <f>G388*(1+L388/100)</f>
        <v>0</v>
      </c>
      <c r="N388" s="148">
        <v>1.8400000000000001E-3</v>
      </c>
      <c r="O388" s="148">
        <f>ROUND(E388*N388,5)</f>
        <v>9.1999999999999998E-3</v>
      </c>
      <c r="P388" s="148">
        <v>0</v>
      </c>
      <c r="Q388" s="148">
        <f>ROUND(E388*P388,5)</f>
        <v>0</v>
      </c>
      <c r="R388" s="148"/>
      <c r="S388" s="148"/>
      <c r="T388" s="149">
        <v>0.252</v>
      </c>
      <c r="U388" s="148">
        <f>ROUND(E388*T388,2)</f>
        <v>1.26</v>
      </c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160</v>
      </c>
      <c r="AF388" s="140"/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outlineLevel="1" x14ac:dyDescent="0.2">
      <c r="A389" s="141"/>
      <c r="B389" s="141"/>
      <c r="C389" s="179" t="s">
        <v>625</v>
      </c>
      <c r="D389" s="150"/>
      <c r="E389" s="155">
        <v>5</v>
      </c>
      <c r="F389" s="157"/>
      <c r="G389" s="157"/>
      <c r="H389" s="157"/>
      <c r="I389" s="157"/>
      <c r="J389" s="157"/>
      <c r="K389" s="157"/>
      <c r="L389" s="157"/>
      <c r="M389" s="157"/>
      <c r="N389" s="148"/>
      <c r="O389" s="148"/>
      <c r="P389" s="148"/>
      <c r="Q389" s="148"/>
      <c r="R389" s="148"/>
      <c r="S389" s="148"/>
      <c r="T389" s="149"/>
      <c r="U389" s="148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162</v>
      </c>
      <c r="AF389" s="140">
        <v>0</v>
      </c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x14ac:dyDescent="0.2">
      <c r="A390" s="142" t="s">
        <v>155</v>
      </c>
      <c r="B390" s="142" t="s">
        <v>94</v>
      </c>
      <c r="C390" s="180" t="s">
        <v>95</v>
      </c>
      <c r="D390" s="151"/>
      <c r="E390" s="156"/>
      <c r="F390" s="159"/>
      <c r="G390" s="159">
        <f>SUMIF(AE391:AE415,"&lt;&gt;NOR",G391:G415)</f>
        <v>0</v>
      </c>
      <c r="H390" s="159"/>
      <c r="I390" s="159">
        <f>SUM(I391:I415)</f>
        <v>0</v>
      </c>
      <c r="J390" s="159"/>
      <c r="K390" s="159">
        <f>SUM(K391:K415)</f>
        <v>0</v>
      </c>
      <c r="L390" s="159"/>
      <c r="M390" s="159">
        <f>SUM(M391:M415)</f>
        <v>0</v>
      </c>
      <c r="N390" s="152"/>
      <c r="O390" s="152">
        <f>SUM(O391:O415)</f>
        <v>4.00169</v>
      </c>
      <c r="P390" s="152"/>
      <c r="Q390" s="152">
        <f>SUM(Q391:Q415)</f>
        <v>0</v>
      </c>
      <c r="R390" s="152"/>
      <c r="S390" s="152"/>
      <c r="T390" s="153"/>
      <c r="U390" s="152">
        <f>SUM(U391:U415)</f>
        <v>148.54</v>
      </c>
      <c r="AE390" t="s">
        <v>156</v>
      </c>
    </row>
    <row r="391" spans="1:60" ht="22.5" outlineLevel="1" x14ac:dyDescent="0.2">
      <c r="A391" s="141">
        <v>146</v>
      </c>
      <c r="B391" s="141" t="s">
        <v>626</v>
      </c>
      <c r="C391" s="178" t="s">
        <v>627</v>
      </c>
      <c r="D391" s="147" t="s">
        <v>159</v>
      </c>
      <c r="E391" s="154">
        <v>938.95</v>
      </c>
      <c r="F391" s="157">
        <f>H391+J391</f>
        <v>0</v>
      </c>
      <c r="G391" s="157">
        <f>ROUND(E391*F391,2)</f>
        <v>0</v>
      </c>
      <c r="H391" s="158"/>
      <c r="I391" s="157">
        <f>ROUND(E391*H391,2)</f>
        <v>0</v>
      </c>
      <c r="J391" s="158"/>
      <c r="K391" s="157">
        <f>ROUND(E391*J391,2)</f>
        <v>0</v>
      </c>
      <c r="L391" s="157">
        <v>21</v>
      </c>
      <c r="M391" s="157">
        <f>G391*(1+L391/100)</f>
        <v>0</v>
      </c>
      <c r="N391" s="148">
        <v>0</v>
      </c>
      <c r="O391" s="148">
        <f>ROUND(E391*N391,5)</f>
        <v>0</v>
      </c>
      <c r="P391" s="148">
        <v>0</v>
      </c>
      <c r="Q391" s="148">
        <f>ROUND(E391*P391,5)</f>
        <v>0</v>
      </c>
      <c r="R391" s="148"/>
      <c r="S391" s="148"/>
      <c r="T391" s="149">
        <v>0.13</v>
      </c>
      <c r="U391" s="148">
        <f>ROUND(E391*T391,2)</f>
        <v>122.06</v>
      </c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166</v>
      </c>
      <c r="AF391" s="140"/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ht="22.5" outlineLevel="1" x14ac:dyDescent="0.2">
      <c r="A392" s="141"/>
      <c r="B392" s="141"/>
      <c r="C392" s="179" t="s">
        <v>628</v>
      </c>
      <c r="D392" s="150"/>
      <c r="E392" s="155">
        <v>26.95</v>
      </c>
      <c r="F392" s="157"/>
      <c r="G392" s="157"/>
      <c r="H392" s="157"/>
      <c r="I392" s="157"/>
      <c r="J392" s="157"/>
      <c r="K392" s="157"/>
      <c r="L392" s="157"/>
      <c r="M392" s="157"/>
      <c r="N392" s="148"/>
      <c r="O392" s="148"/>
      <c r="P392" s="148"/>
      <c r="Q392" s="148"/>
      <c r="R392" s="148"/>
      <c r="S392" s="148"/>
      <c r="T392" s="149"/>
      <c r="U392" s="148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 t="s">
        <v>162</v>
      </c>
      <c r="AF392" s="140">
        <v>0</v>
      </c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outlineLevel="1" x14ac:dyDescent="0.2">
      <c r="A393" s="141"/>
      <c r="B393" s="141"/>
      <c r="C393" s="179" t="s">
        <v>629</v>
      </c>
      <c r="D393" s="150"/>
      <c r="E393" s="155">
        <v>156</v>
      </c>
      <c r="F393" s="157"/>
      <c r="G393" s="157"/>
      <c r="H393" s="157"/>
      <c r="I393" s="157"/>
      <c r="J393" s="157"/>
      <c r="K393" s="157"/>
      <c r="L393" s="157"/>
      <c r="M393" s="157"/>
      <c r="N393" s="148"/>
      <c r="O393" s="148"/>
      <c r="P393" s="148"/>
      <c r="Q393" s="148"/>
      <c r="R393" s="148"/>
      <c r="S393" s="148"/>
      <c r="T393" s="149"/>
      <c r="U393" s="148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162</v>
      </c>
      <c r="AF393" s="140">
        <v>0</v>
      </c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outlineLevel="1" x14ac:dyDescent="0.2">
      <c r="A394" s="141"/>
      <c r="B394" s="141"/>
      <c r="C394" s="179" t="s">
        <v>630</v>
      </c>
      <c r="D394" s="150"/>
      <c r="E394" s="155">
        <v>756</v>
      </c>
      <c r="F394" s="157"/>
      <c r="G394" s="157"/>
      <c r="H394" s="157"/>
      <c r="I394" s="157"/>
      <c r="J394" s="157"/>
      <c r="K394" s="157"/>
      <c r="L394" s="157"/>
      <c r="M394" s="157"/>
      <c r="N394" s="148"/>
      <c r="O394" s="148"/>
      <c r="P394" s="148"/>
      <c r="Q394" s="148"/>
      <c r="R394" s="148"/>
      <c r="S394" s="148"/>
      <c r="T394" s="149"/>
      <c r="U394" s="148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162</v>
      </c>
      <c r="AF394" s="140">
        <v>0</v>
      </c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ht="22.5" outlineLevel="1" x14ac:dyDescent="0.2">
      <c r="A395" s="141">
        <v>147</v>
      </c>
      <c r="B395" s="141" t="s">
        <v>631</v>
      </c>
      <c r="C395" s="178" t="s">
        <v>632</v>
      </c>
      <c r="D395" s="147" t="s">
        <v>159</v>
      </c>
      <c r="E395" s="154">
        <v>756</v>
      </c>
      <c r="F395" s="157">
        <f>H395+J395</f>
        <v>0</v>
      </c>
      <c r="G395" s="157">
        <f>ROUND(E395*F395,2)</f>
        <v>0</v>
      </c>
      <c r="H395" s="158"/>
      <c r="I395" s="157">
        <f>ROUND(E395*H395,2)</f>
        <v>0</v>
      </c>
      <c r="J395" s="158"/>
      <c r="K395" s="157">
        <f>ROUND(E395*J395,2)</f>
        <v>0</v>
      </c>
      <c r="L395" s="157">
        <v>21</v>
      </c>
      <c r="M395" s="157">
        <f>G395*(1+L395/100)</f>
        <v>0</v>
      </c>
      <c r="N395" s="148">
        <v>3.5999999999999999E-3</v>
      </c>
      <c r="O395" s="148">
        <f>ROUND(E395*N395,5)</f>
        <v>2.7216</v>
      </c>
      <c r="P395" s="148">
        <v>0</v>
      </c>
      <c r="Q395" s="148">
        <f>ROUND(E395*P395,5)</f>
        <v>0</v>
      </c>
      <c r="R395" s="148"/>
      <c r="S395" s="148"/>
      <c r="T395" s="149">
        <v>0</v>
      </c>
      <c r="U395" s="148">
        <f>ROUND(E395*T395,2)</f>
        <v>0</v>
      </c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 t="s">
        <v>206</v>
      </c>
      <c r="AF395" s="140"/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outlineLevel="1" x14ac:dyDescent="0.2">
      <c r="A396" s="141"/>
      <c r="B396" s="141"/>
      <c r="C396" s="179" t="s">
        <v>633</v>
      </c>
      <c r="D396" s="150"/>
      <c r="E396" s="155">
        <v>756</v>
      </c>
      <c r="F396" s="157"/>
      <c r="G396" s="157"/>
      <c r="H396" s="157"/>
      <c r="I396" s="157"/>
      <c r="J396" s="157"/>
      <c r="K396" s="157"/>
      <c r="L396" s="157"/>
      <c r="M396" s="157"/>
      <c r="N396" s="148"/>
      <c r="O396" s="148"/>
      <c r="P396" s="148"/>
      <c r="Q396" s="148"/>
      <c r="R396" s="148"/>
      <c r="S396" s="148"/>
      <c r="T396" s="149"/>
      <c r="U396" s="148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162</v>
      </c>
      <c r="AF396" s="140">
        <v>0</v>
      </c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ht="22.5" outlineLevel="1" x14ac:dyDescent="0.2">
      <c r="A397" s="141">
        <v>148</v>
      </c>
      <c r="B397" s="141" t="s">
        <v>634</v>
      </c>
      <c r="C397" s="178" t="s">
        <v>635</v>
      </c>
      <c r="D397" s="147" t="s">
        <v>159</v>
      </c>
      <c r="E397" s="154">
        <v>156</v>
      </c>
      <c r="F397" s="157">
        <f>H397+J397</f>
        <v>0</v>
      </c>
      <c r="G397" s="157">
        <f>ROUND(E397*F397,2)</f>
        <v>0</v>
      </c>
      <c r="H397" s="158"/>
      <c r="I397" s="157">
        <f>ROUND(E397*H397,2)</f>
        <v>0</v>
      </c>
      <c r="J397" s="158"/>
      <c r="K397" s="157">
        <f>ROUND(E397*J397,2)</f>
        <v>0</v>
      </c>
      <c r="L397" s="157">
        <v>21</v>
      </c>
      <c r="M397" s="157">
        <f>G397*(1+L397/100)</f>
        <v>0</v>
      </c>
      <c r="N397" s="148">
        <v>3.0000000000000001E-3</v>
      </c>
      <c r="O397" s="148">
        <f>ROUND(E397*N397,5)</f>
        <v>0.46800000000000003</v>
      </c>
      <c r="P397" s="148">
        <v>0</v>
      </c>
      <c r="Q397" s="148">
        <f>ROUND(E397*P397,5)</f>
        <v>0</v>
      </c>
      <c r="R397" s="148"/>
      <c r="S397" s="148"/>
      <c r="T397" s="149">
        <v>0</v>
      </c>
      <c r="U397" s="148">
        <f>ROUND(E397*T397,2)</f>
        <v>0</v>
      </c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 t="s">
        <v>206</v>
      </c>
      <c r="AF397" s="140"/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outlineLevel="1" x14ac:dyDescent="0.2">
      <c r="A398" s="141"/>
      <c r="B398" s="141"/>
      <c r="C398" s="179" t="s">
        <v>629</v>
      </c>
      <c r="D398" s="150"/>
      <c r="E398" s="155">
        <v>156</v>
      </c>
      <c r="F398" s="157"/>
      <c r="G398" s="157"/>
      <c r="H398" s="157"/>
      <c r="I398" s="157"/>
      <c r="J398" s="157"/>
      <c r="K398" s="157"/>
      <c r="L398" s="157"/>
      <c r="M398" s="157"/>
      <c r="N398" s="148"/>
      <c r="O398" s="148"/>
      <c r="P398" s="148"/>
      <c r="Q398" s="148"/>
      <c r="R398" s="148"/>
      <c r="S398" s="148"/>
      <c r="T398" s="149"/>
      <c r="U398" s="148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162</v>
      </c>
      <c r="AF398" s="140">
        <v>0</v>
      </c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ht="22.5" outlineLevel="1" x14ac:dyDescent="0.2">
      <c r="A399" s="141">
        <v>149</v>
      </c>
      <c r="B399" s="141" t="s">
        <v>636</v>
      </c>
      <c r="C399" s="178" t="s">
        <v>637</v>
      </c>
      <c r="D399" s="147" t="s">
        <v>170</v>
      </c>
      <c r="E399" s="154">
        <v>2.6949999999999998</v>
      </c>
      <c r="F399" s="157">
        <f>H399+J399</f>
        <v>0</v>
      </c>
      <c r="G399" s="157">
        <f>ROUND(E399*F399,2)</f>
        <v>0</v>
      </c>
      <c r="H399" s="158"/>
      <c r="I399" s="157">
        <f>ROUND(E399*H399,2)</f>
        <v>0</v>
      </c>
      <c r="J399" s="158"/>
      <c r="K399" s="157">
        <f>ROUND(E399*J399,2)</f>
        <v>0</v>
      </c>
      <c r="L399" s="157">
        <v>21</v>
      </c>
      <c r="M399" s="157">
        <f>G399*(1+L399/100)</f>
        <v>0</v>
      </c>
      <c r="N399" s="148">
        <v>2.5000000000000001E-2</v>
      </c>
      <c r="O399" s="148">
        <f>ROUND(E399*N399,5)</f>
        <v>6.7379999999999995E-2</v>
      </c>
      <c r="P399" s="148">
        <v>0</v>
      </c>
      <c r="Q399" s="148">
        <f>ROUND(E399*P399,5)</f>
        <v>0</v>
      </c>
      <c r="R399" s="148"/>
      <c r="S399" s="148"/>
      <c r="T399" s="149">
        <v>0</v>
      </c>
      <c r="U399" s="148">
        <f>ROUND(E399*T399,2)</f>
        <v>0</v>
      </c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 t="s">
        <v>206</v>
      </c>
      <c r="AF399" s="140"/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  <c r="AQ399" s="140"/>
      <c r="AR399" s="140"/>
      <c r="AS399" s="140"/>
      <c r="AT399" s="140"/>
      <c r="AU399" s="140"/>
      <c r="AV399" s="140"/>
      <c r="AW399" s="140"/>
      <c r="AX399" s="140"/>
      <c r="AY399" s="140"/>
      <c r="AZ399" s="140"/>
      <c r="BA399" s="140"/>
      <c r="BB399" s="140"/>
      <c r="BC399" s="140"/>
      <c r="BD399" s="140"/>
      <c r="BE399" s="140"/>
      <c r="BF399" s="140"/>
      <c r="BG399" s="140"/>
      <c r="BH399" s="140"/>
    </row>
    <row r="400" spans="1:60" ht="22.5" outlineLevel="1" x14ac:dyDescent="0.2">
      <c r="A400" s="141"/>
      <c r="B400" s="141"/>
      <c r="C400" s="179" t="s">
        <v>638</v>
      </c>
      <c r="D400" s="150"/>
      <c r="E400" s="155">
        <v>2.6949999999999998</v>
      </c>
      <c r="F400" s="157"/>
      <c r="G400" s="157"/>
      <c r="H400" s="157"/>
      <c r="I400" s="157"/>
      <c r="J400" s="157"/>
      <c r="K400" s="157"/>
      <c r="L400" s="157"/>
      <c r="M400" s="157"/>
      <c r="N400" s="148"/>
      <c r="O400" s="148"/>
      <c r="P400" s="148"/>
      <c r="Q400" s="148"/>
      <c r="R400" s="148"/>
      <c r="S400" s="148"/>
      <c r="T400" s="149"/>
      <c r="U400" s="148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 t="s">
        <v>162</v>
      </c>
      <c r="AF400" s="140">
        <v>0</v>
      </c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ht="22.5" outlineLevel="1" x14ac:dyDescent="0.2">
      <c r="A401" s="141">
        <v>150</v>
      </c>
      <c r="B401" s="141" t="s">
        <v>639</v>
      </c>
      <c r="C401" s="178" t="s">
        <v>640</v>
      </c>
      <c r="D401" s="147" t="s">
        <v>159</v>
      </c>
      <c r="E401" s="154">
        <v>105.85</v>
      </c>
      <c r="F401" s="157">
        <f>H401+J401</f>
        <v>0</v>
      </c>
      <c r="G401" s="157">
        <f>ROUND(E401*F401,2)</f>
        <v>0</v>
      </c>
      <c r="H401" s="158"/>
      <c r="I401" s="157">
        <f>ROUND(E401*H401,2)</f>
        <v>0</v>
      </c>
      <c r="J401" s="158"/>
      <c r="K401" s="157">
        <f>ROUND(E401*J401,2)</f>
        <v>0</v>
      </c>
      <c r="L401" s="157">
        <v>21</v>
      </c>
      <c r="M401" s="157">
        <f>G401*(1+L401/100)</f>
        <v>0</v>
      </c>
      <c r="N401" s="148">
        <v>2.3000000000000001E-4</v>
      </c>
      <c r="O401" s="148">
        <f>ROUND(E401*N401,5)</f>
        <v>2.435E-2</v>
      </c>
      <c r="P401" s="148">
        <v>0</v>
      </c>
      <c r="Q401" s="148">
        <f>ROUND(E401*P401,5)</f>
        <v>0</v>
      </c>
      <c r="R401" s="148"/>
      <c r="S401" s="148"/>
      <c r="T401" s="149">
        <v>0.18099999999999999</v>
      </c>
      <c r="U401" s="148">
        <f>ROUND(E401*T401,2)</f>
        <v>19.16</v>
      </c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160</v>
      </c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outlineLevel="1" x14ac:dyDescent="0.2">
      <c r="A402" s="141"/>
      <c r="B402" s="141"/>
      <c r="C402" s="179" t="s">
        <v>641</v>
      </c>
      <c r="D402" s="150"/>
      <c r="E402" s="155">
        <v>105.85</v>
      </c>
      <c r="F402" s="157"/>
      <c r="G402" s="157"/>
      <c r="H402" s="157"/>
      <c r="I402" s="157"/>
      <c r="J402" s="157"/>
      <c r="K402" s="157"/>
      <c r="L402" s="157"/>
      <c r="M402" s="157"/>
      <c r="N402" s="148"/>
      <c r="O402" s="148"/>
      <c r="P402" s="148"/>
      <c r="Q402" s="148"/>
      <c r="R402" s="148"/>
      <c r="S402" s="148"/>
      <c r="T402" s="149"/>
      <c r="U402" s="148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162</v>
      </c>
      <c r="AF402" s="140">
        <v>0</v>
      </c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outlineLevel="1" x14ac:dyDescent="0.2">
      <c r="A403" s="141">
        <v>151</v>
      </c>
      <c r="B403" s="141" t="s">
        <v>642</v>
      </c>
      <c r="C403" s="178" t="s">
        <v>643</v>
      </c>
      <c r="D403" s="147" t="s">
        <v>159</v>
      </c>
      <c r="E403" s="154">
        <v>105.85</v>
      </c>
      <c r="F403" s="157">
        <f>H403+J403</f>
        <v>0</v>
      </c>
      <c r="G403" s="157">
        <f>ROUND(E403*F403,2)</f>
        <v>0</v>
      </c>
      <c r="H403" s="158"/>
      <c r="I403" s="157">
        <f>ROUND(E403*H403,2)</f>
        <v>0</v>
      </c>
      <c r="J403" s="158"/>
      <c r="K403" s="157">
        <f>ROUND(E403*J403,2)</f>
        <v>0</v>
      </c>
      <c r="L403" s="157">
        <v>21</v>
      </c>
      <c r="M403" s="157">
        <f>G403*(1+L403/100)</f>
        <v>0</v>
      </c>
      <c r="N403" s="148">
        <v>4.1999999999999997E-3</v>
      </c>
      <c r="O403" s="148">
        <f>ROUND(E403*N403,5)</f>
        <v>0.44457000000000002</v>
      </c>
      <c r="P403" s="148">
        <v>0</v>
      </c>
      <c r="Q403" s="148">
        <f>ROUND(E403*P403,5)</f>
        <v>0</v>
      </c>
      <c r="R403" s="148"/>
      <c r="S403" s="148"/>
      <c r="T403" s="149">
        <v>0</v>
      </c>
      <c r="U403" s="148">
        <f>ROUND(E403*T403,2)</f>
        <v>0</v>
      </c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 t="s">
        <v>206</v>
      </c>
      <c r="AF403" s="140"/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  <c r="AV403" s="140"/>
      <c r="AW403" s="140"/>
      <c r="AX403" s="140"/>
      <c r="AY403" s="140"/>
      <c r="AZ403" s="140"/>
      <c r="BA403" s="140"/>
      <c r="BB403" s="140"/>
      <c r="BC403" s="140"/>
      <c r="BD403" s="140"/>
      <c r="BE403" s="140"/>
      <c r="BF403" s="140"/>
      <c r="BG403" s="140"/>
      <c r="BH403" s="140"/>
    </row>
    <row r="404" spans="1:60" outlineLevel="1" x14ac:dyDescent="0.2">
      <c r="A404" s="141"/>
      <c r="B404" s="141"/>
      <c r="C404" s="179" t="s">
        <v>644</v>
      </c>
      <c r="D404" s="150"/>
      <c r="E404" s="155">
        <v>105.85</v>
      </c>
      <c r="F404" s="157"/>
      <c r="G404" s="157"/>
      <c r="H404" s="157"/>
      <c r="I404" s="157"/>
      <c r="J404" s="157"/>
      <c r="K404" s="157"/>
      <c r="L404" s="157"/>
      <c r="M404" s="157"/>
      <c r="N404" s="148"/>
      <c r="O404" s="148"/>
      <c r="P404" s="148"/>
      <c r="Q404" s="148"/>
      <c r="R404" s="148"/>
      <c r="S404" s="148"/>
      <c r="T404" s="149"/>
      <c r="U404" s="148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 t="s">
        <v>162</v>
      </c>
      <c r="AF404" s="140">
        <v>0</v>
      </c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  <c r="AV404" s="140"/>
      <c r="AW404" s="140"/>
      <c r="AX404" s="140"/>
      <c r="AY404" s="140"/>
      <c r="AZ404" s="140"/>
      <c r="BA404" s="140"/>
      <c r="BB404" s="140"/>
      <c r="BC404" s="140"/>
      <c r="BD404" s="140"/>
      <c r="BE404" s="140"/>
      <c r="BF404" s="140"/>
      <c r="BG404" s="140"/>
      <c r="BH404" s="140"/>
    </row>
    <row r="405" spans="1:60" ht="22.5" outlineLevel="1" x14ac:dyDescent="0.2">
      <c r="A405" s="141">
        <v>152</v>
      </c>
      <c r="B405" s="141" t="s">
        <v>645</v>
      </c>
      <c r="C405" s="178" t="s">
        <v>646</v>
      </c>
      <c r="D405" s="147" t="s">
        <v>159</v>
      </c>
      <c r="E405" s="154">
        <v>255.5</v>
      </c>
      <c r="F405" s="157">
        <f>H405+J405</f>
        <v>0</v>
      </c>
      <c r="G405" s="157">
        <f>ROUND(E405*F405,2)</f>
        <v>0</v>
      </c>
      <c r="H405" s="158"/>
      <c r="I405" s="157">
        <f>ROUND(E405*H405,2)</f>
        <v>0</v>
      </c>
      <c r="J405" s="158"/>
      <c r="K405" s="157">
        <f>ROUND(E405*J405,2)</f>
        <v>0</v>
      </c>
      <c r="L405" s="157">
        <v>21</v>
      </c>
      <c r="M405" s="157">
        <f>G405*(1+L405/100)</f>
        <v>0</v>
      </c>
      <c r="N405" s="148">
        <v>0</v>
      </c>
      <c r="O405" s="148">
        <f>ROUND(E405*N405,5)</f>
        <v>0</v>
      </c>
      <c r="P405" s="148">
        <v>0</v>
      </c>
      <c r="Q405" s="148">
        <f>ROUND(E405*P405,5)</f>
        <v>0</v>
      </c>
      <c r="R405" s="148"/>
      <c r="S405" s="148"/>
      <c r="T405" s="149">
        <v>0</v>
      </c>
      <c r="U405" s="148">
        <f>ROUND(E405*T405,2)</f>
        <v>0</v>
      </c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160</v>
      </c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outlineLevel="1" x14ac:dyDescent="0.2">
      <c r="A406" s="141"/>
      <c r="B406" s="141"/>
      <c r="C406" s="179" t="s">
        <v>647</v>
      </c>
      <c r="D406" s="150"/>
      <c r="E406" s="155">
        <v>255.5</v>
      </c>
      <c r="F406" s="157"/>
      <c r="G406" s="157"/>
      <c r="H406" s="157"/>
      <c r="I406" s="157"/>
      <c r="J406" s="157"/>
      <c r="K406" s="157"/>
      <c r="L406" s="157"/>
      <c r="M406" s="157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162</v>
      </c>
      <c r="AF406" s="140">
        <v>0</v>
      </c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22.5" outlineLevel="1" x14ac:dyDescent="0.2">
      <c r="A407" s="141">
        <v>153</v>
      </c>
      <c r="B407" s="141" t="s">
        <v>648</v>
      </c>
      <c r="C407" s="178" t="s">
        <v>649</v>
      </c>
      <c r="D407" s="147" t="s">
        <v>165</v>
      </c>
      <c r="E407" s="154">
        <v>293.82499999999999</v>
      </c>
      <c r="F407" s="157">
        <f>H407+J407</f>
        <v>0</v>
      </c>
      <c r="G407" s="157">
        <f>ROUND(E407*F407,2)</f>
        <v>0</v>
      </c>
      <c r="H407" s="158"/>
      <c r="I407" s="157">
        <f>ROUND(E407*H407,2)</f>
        <v>0</v>
      </c>
      <c r="J407" s="158"/>
      <c r="K407" s="157">
        <f>ROUND(E407*J407,2)</f>
        <v>0</v>
      </c>
      <c r="L407" s="157">
        <v>21</v>
      </c>
      <c r="M407" s="157">
        <f>G407*(1+L407/100)</f>
        <v>0</v>
      </c>
      <c r="N407" s="148">
        <v>8.4000000000000003E-4</v>
      </c>
      <c r="O407" s="148">
        <f>ROUND(E407*N407,5)</f>
        <v>0.24681</v>
      </c>
      <c r="P407" s="148">
        <v>0</v>
      </c>
      <c r="Q407" s="148">
        <f>ROUND(E407*P407,5)</f>
        <v>0</v>
      </c>
      <c r="R407" s="148"/>
      <c r="S407" s="148"/>
      <c r="T407" s="149">
        <v>0</v>
      </c>
      <c r="U407" s="148">
        <f>ROUND(E407*T407,2)</f>
        <v>0</v>
      </c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206</v>
      </c>
      <c r="AF407" s="140"/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outlineLevel="1" x14ac:dyDescent="0.2">
      <c r="A408" s="141"/>
      <c r="B408" s="141"/>
      <c r="C408" s="179" t="s">
        <v>650</v>
      </c>
      <c r="D408" s="150"/>
      <c r="E408" s="155"/>
      <c r="F408" s="157"/>
      <c r="G408" s="157"/>
      <c r="H408" s="157"/>
      <c r="I408" s="157"/>
      <c r="J408" s="157"/>
      <c r="K408" s="157"/>
      <c r="L408" s="157"/>
      <c r="M408" s="157"/>
      <c r="N408" s="148"/>
      <c r="O408" s="148"/>
      <c r="P408" s="148"/>
      <c r="Q408" s="148"/>
      <c r="R408" s="148"/>
      <c r="S408" s="148"/>
      <c r="T408" s="149"/>
      <c r="U408" s="148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 t="s">
        <v>162</v>
      </c>
      <c r="AF408" s="140">
        <v>0</v>
      </c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0"/>
      <c r="BB408" s="140"/>
      <c r="BC408" s="140"/>
      <c r="BD408" s="140"/>
      <c r="BE408" s="140"/>
      <c r="BF408" s="140"/>
      <c r="BG408" s="140"/>
      <c r="BH408" s="140"/>
    </row>
    <row r="409" spans="1:60" outlineLevel="1" x14ac:dyDescent="0.2">
      <c r="A409" s="141"/>
      <c r="B409" s="141"/>
      <c r="C409" s="179" t="s">
        <v>651</v>
      </c>
      <c r="D409" s="150"/>
      <c r="E409" s="155">
        <v>293.82499999999999</v>
      </c>
      <c r="F409" s="157"/>
      <c r="G409" s="157"/>
      <c r="H409" s="157"/>
      <c r="I409" s="157"/>
      <c r="J409" s="157"/>
      <c r="K409" s="157"/>
      <c r="L409" s="157"/>
      <c r="M409" s="157"/>
      <c r="N409" s="148"/>
      <c r="O409" s="148"/>
      <c r="P409" s="148"/>
      <c r="Q409" s="148"/>
      <c r="R409" s="148"/>
      <c r="S409" s="148"/>
      <c r="T409" s="149"/>
      <c r="U409" s="148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162</v>
      </c>
      <c r="AF409" s="140">
        <v>0</v>
      </c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ht="22.5" outlineLevel="1" x14ac:dyDescent="0.2">
      <c r="A410" s="141">
        <v>154</v>
      </c>
      <c r="B410" s="141" t="s">
        <v>652</v>
      </c>
      <c r="C410" s="178" t="s">
        <v>653</v>
      </c>
      <c r="D410" s="147" t="s">
        <v>159</v>
      </c>
      <c r="E410" s="154">
        <v>30</v>
      </c>
      <c r="F410" s="157">
        <f>H410+J410</f>
        <v>0</v>
      </c>
      <c r="G410" s="157">
        <f>ROUND(E410*F410,2)</f>
        <v>0</v>
      </c>
      <c r="H410" s="158"/>
      <c r="I410" s="157">
        <f>ROUND(E410*H410,2)</f>
        <v>0</v>
      </c>
      <c r="J410" s="158"/>
      <c r="K410" s="157">
        <f>ROUND(E410*J410,2)</f>
        <v>0</v>
      </c>
      <c r="L410" s="157">
        <v>21</v>
      </c>
      <c r="M410" s="157">
        <f>G410*(1+L410/100)</f>
        <v>0</v>
      </c>
      <c r="N410" s="148">
        <v>0</v>
      </c>
      <c r="O410" s="148">
        <f>ROUND(E410*N410,5)</f>
        <v>0</v>
      </c>
      <c r="P410" s="148">
        <v>0</v>
      </c>
      <c r="Q410" s="148">
        <f>ROUND(E410*P410,5)</f>
        <v>0</v>
      </c>
      <c r="R410" s="148"/>
      <c r="S410" s="148"/>
      <c r="T410" s="149">
        <v>0</v>
      </c>
      <c r="U410" s="148">
        <f>ROUND(E410*T410,2)</f>
        <v>0</v>
      </c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 t="s">
        <v>160</v>
      </c>
      <c r="AF410" s="140"/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outlineLevel="1" x14ac:dyDescent="0.2">
      <c r="A411" s="141"/>
      <c r="B411" s="141"/>
      <c r="C411" s="179" t="s">
        <v>654</v>
      </c>
      <c r="D411" s="150"/>
      <c r="E411" s="155">
        <v>30</v>
      </c>
      <c r="F411" s="157"/>
      <c r="G411" s="157"/>
      <c r="H411" s="157"/>
      <c r="I411" s="157"/>
      <c r="J411" s="157"/>
      <c r="K411" s="157"/>
      <c r="L411" s="157"/>
      <c r="M411" s="157"/>
      <c r="N411" s="148"/>
      <c r="O411" s="148"/>
      <c r="P411" s="148"/>
      <c r="Q411" s="148"/>
      <c r="R411" s="148"/>
      <c r="S411" s="148"/>
      <c r="T411" s="149"/>
      <c r="U411" s="148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162</v>
      </c>
      <c r="AF411" s="140">
        <v>0</v>
      </c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ht="22.5" outlineLevel="1" x14ac:dyDescent="0.2">
      <c r="A412" s="141">
        <v>155</v>
      </c>
      <c r="B412" s="141" t="s">
        <v>655</v>
      </c>
      <c r="C412" s="178" t="s">
        <v>656</v>
      </c>
      <c r="D412" s="147" t="s">
        <v>159</v>
      </c>
      <c r="E412" s="154">
        <v>34.5</v>
      </c>
      <c r="F412" s="157">
        <f>H412+J412</f>
        <v>0</v>
      </c>
      <c r="G412" s="157">
        <f>ROUND(E412*F412,2)</f>
        <v>0</v>
      </c>
      <c r="H412" s="158"/>
      <c r="I412" s="157">
        <f>ROUND(E412*H412,2)</f>
        <v>0</v>
      </c>
      <c r="J412" s="158"/>
      <c r="K412" s="157">
        <f>ROUND(E412*J412,2)</f>
        <v>0</v>
      </c>
      <c r="L412" s="157">
        <v>21</v>
      </c>
      <c r="M412" s="157">
        <f>G412*(1+L412/100)</f>
        <v>0</v>
      </c>
      <c r="N412" s="148">
        <v>8.4000000000000003E-4</v>
      </c>
      <c r="O412" s="148">
        <f>ROUND(E412*N412,5)</f>
        <v>2.8979999999999999E-2</v>
      </c>
      <c r="P412" s="148">
        <v>0</v>
      </c>
      <c r="Q412" s="148">
        <f>ROUND(E412*P412,5)</f>
        <v>0</v>
      </c>
      <c r="R412" s="148"/>
      <c r="S412" s="148"/>
      <c r="T412" s="149">
        <v>0</v>
      </c>
      <c r="U412" s="148">
        <f>ROUND(E412*T412,2)</f>
        <v>0</v>
      </c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 t="s">
        <v>206</v>
      </c>
      <c r="AF412" s="140"/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outlineLevel="1" x14ac:dyDescent="0.2">
      <c r="A413" s="141"/>
      <c r="B413" s="141"/>
      <c r="C413" s="179" t="s">
        <v>657</v>
      </c>
      <c r="D413" s="150"/>
      <c r="E413" s="155"/>
      <c r="F413" s="157"/>
      <c r="G413" s="157"/>
      <c r="H413" s="157"/>
      <c r="I413" s="157"/>
      <c r="J413" s="157"/>
      <c r="K413" s="157"/>
      <c r="L413" s="157"/>
      <c r="M413" s="157"/>
      <c r="N413" s="148"/>
      <c r="O413" s="148"/>
      <c r="P413" s="148"/>
      <c r="Q413" s="148"/>
      <c r="R413" s="148"/>
      <c r="S413" s="148"/>
      <c r="T413" s="149"/>
      <c r="U413" s="148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162</v>
      </c>
      <c r="AF413" s="140">
        <v>0</v>
      </c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outlineLevel="1" x14ac:dyDescent="0.2">
      <c r="A414" s="141"/>
      <c r="B414" s="141"/>
      <c r="C414" s="179" t="s">
        <v>658</v>
      </c>
      <c r="D414" s="150"/>
      <c r="E414" s="155">
        <v>34.5</v>
      </c>
      <c r="F414" s="157"/>
      <c r="G414" s="157"/>
      <c r="H414" s="157"/>
      <c r="I414" s="157"/>
      <c r="J414" s="157"/>
      <c r="K414" s="157"/>
      <c r="L414" s="157"/>
      <c r="M414" s="157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162</v>
      </c>
      <c r="AF414" s="140">
        <v>0</v>
      </c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outlineLevel="1" x14ac:dyDescent="0.2">
      <c r="A415" s="141">
        <v>156</v>
      </c>
      <c r="B415" s="141" t="s">
        <v>659</v>
      </c>
      <c r="C415" s="178" t="s">
        <v>660</v>
      </c>
      <c r="D415" s="147" t="s">
        <v>247</v>
      </c>
      <c r="E415" s="154">
        <v>4</v>
      </c>
      <c r="F415" s="157">
        <f>H415+J415</f>
        <v>0</v>
      </c>
      <c r="G415" s="157">
        <f>ROUND(E415*F415,2)</f>
        <v>0</v>
      </c>
      <c r="H415" s="158"/>
      <c r="I415" s="157">
        <f>ROUND(E415*H415,2)</f>
        <v>0</v>
      </c>
      <c r="J415" s="158"/>
      <c r="K415" s="157">
        <f>ROUND(E415*J415,2)</f>
        <v>0</v>
      </c>
      <c r="L415" s="157">
        <v>21</v>
      </c>
      <c r="M415" s="157">
        <f>G415*(1+L415/100)</f>
        <v>0</v>
      </c>
      <c r="N415" s="148">
        <v>0</v>
      </c>
      <c r="O415" s="148">
        <f>ROUND(E415*N415,5)</f>
        <v>0</v>
      </c>
      <c r="P415" s="148">
        <v>0</v>
      </c>
      <c r="Q415" s="148">
        <f>ROUND(E415*P415,5)</f>
        <v>0</v>
      </c>
      <c r="R415" s="148"/>
      <c r="S415" s="148"/>
      <c r="T415" s="149">
        <v>1.831</v>
      </c>
      <c r="U415" s="148">
        <f>ROUND(E415*T415,2)</f>
        <v>7.32</v>
      </c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 t="s">
        <v>160</v>
      </c>
      <c r="AF415" s="140"/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x14ac:dyDescent="0.2">
      <c r="A416" s="142" t="s">
        <v>155</v>
      </c>
      <c r="B416" s="142" t="s">
        <v>96</v>
      </c>
      <c r="C416" s="180" t="s">
        <v>97</v>
      </c>
      <c r="D416" s="151"/>
      <c r="E416" s="156"/>
      <c r="F416" s="159"/>
      <c r="G416" s="159">
        <f>SUMIF(AE417:AE439,"&lt;&gt;NOR",G417:G439)</f>
        <v>0</v>
      </c>
      <c r="H416" s="159"/>
      <c r="I416" s="159">
        <f>SUM(I417:I439)</f>
        <v>0</v>
      </c>
      <c r="J416" s="159"/>
      <c r="K416" s="159">
        <f>SUM(K417:K439)</f>
        <v>0</v>
      </c>
      <c r="L416" s="159"/>
      <c r="M416" s="159">
        <f>SUM(M417:M439)</f>
        <v>0</v>
      </c>
      <c r="N416" s="152"/>
      <c r="O416" s="152">
        <f>SUM(O417:O439)</f>
        <v>5.6810900000000011</v>
      </c>
      <c r="P416" s="152"/>
      <c r="Q416" s="152">
        <f>SUM(Q417:Q439)</f>
        <v>0.15</v>
      </c>
      <c r="R416" s="152"/>
      <c r="S416" s="152"/>
      <c r="T416" s="153"/>
      <c r="U416" s="152">
        <f>SUM(U417:U439)</f>
        <v>259.12</v>
      </c>
      <c r="AE416" t="s">
        <v>156</v>
      </c>
    </row>
    <row r="417" spans="1:60" ht="22.5" outlineLevel="1" x14ac:dyDescent="0.2">
      <c r="A417" s="141">
        <v>157</v>
      </c>
      <c r="B417" s="141" t="s">
        <v>661</v>
      </c>
      <c r="C417" s="178" t="s">
        <v>662</v>
      </c>
      <c r="D417" s="147" t="s">
        <v>165</v>
      </c>
      <c r="E417" s="154">
        <v>11</v>
      </c>
      <c r="F417" s="157">
        <f>H417+J417</f>
        <v>0</v>
      </c>
      <c r="G417" s="157">
        <f>ROUND(E417*F417,2)</f>
        <v>0</v>
      </c>
      <c r="H417" s="158"/>
      <c r="I417" s="157">
        <f>ROUND(E417*H417,2)</f>
        <v>0</v>
      </c>
      <c r="J417" s="158"/>
      <c r="K417" s="157">
        <f>ROUND(E417*J417,2)</f>
        <v>0</v>
      </c>
      <c r="L417" s="157">
        <v>21</v>
      </c>
      <c r="M417" s="157">
        <f>G417*(1+L417/100)</f>
        <v>0</v>
      </c>
      <c r="N417" s="148">
        <v>7.1700000000000002E-3</v>
      </c>
      <c r="O417" s="148">
        <f>ROUND(E417*N417,5)</f>
        <v>7.8869999999999996E-2</v>
      </c>
      <c r="P417" s="148">
        <v>0</v>
      </c>
      <c r="Q417" s="148">
        <f>ROUND(E417*P417,5)</f>
        <v>0</v>
      </c>
      <c r="R417" s="148"/>
      <c r="S417" s="148"/>
      <c r="T417" s="149">
        <v>0.31295000000000001</v>
      </c>
      <c r="U417" s="148">
        <f>ROUND(E417*T417,2)</f>
        <v>3.44</v>
      </c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166</v>
      </c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ht="22.5" outlineLevel="1" x14ac:dyDescent="0.2">
      <c r="A418" s="141"/>
      <c r="B418" s="141"/>
      <c r="C418" s="179" t="s">
        <v>663</v>
      </c>
      <c r="D418" s="150"/>
      <c r="E418" s="155">
        <v>11</v>
      </c>
      <c r="F418" s="157"/>
      <c r="G418" s="157"/>
      <c r="H418" s="157"/>
      <c r="I418" s="157"/>
      <c r="J418" s="157"/>
      <c r="K418" s="157"/>
      <c r="L418" s="157"/>
      <c r="M418" s="157"/>
      <c r="N418" s="148"/>
      <c r="O418" s="148"/>
      <c r="P418" s="148"/>
      <c r="Q418" s="148"/>
      <c r="R418" s="148"/>
      <c r="S418" s="148"/>
      <c r="T418" s="149"/>
      <c r="U418" s="148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162</v>
      </c>
      <c r="AF418" s="140">
        <v>0</v>
      </c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 ht="22.5" outlineLevel="1" x14ac:dyDescent="0.2">
      <c r="A419" s="141">
        <v>158</v>
      </c>
      <c r="B419" s="141" t="s">
        <v>664</v>
      </c>
      <c r="C419" s="178" t="s">
        <v>665</v>
      </c>
      <c r="D419" s="147" t="s">
        <v>159</v>
      </c>
      <c r="E419" s="154">
        <v>9</v>
      </c>
      <c r="F419" s="157">
        <f>H419+J419</f>
        <v>0</v>
      </c>
      <c r="G419" s="157">
        <f>ROUND(E419*F419,2)</f>
        <v>0</v>
      </c>
      <c r="H419" s="158"/>
      <c r="I419" s="157">
        <f>ROUND(E419*H419,2)</f>
        <v>0</v>
      </c>
      <c r="J419" s="158"/>
      <c r="K419" s="157">
        <f>ROUND(E419*J419,2)</f>
        <v>0</v>
      </c>
      <c r="L419" s="157">
        <v>21</v>
      </c>
      <c r="M419" s="157">
        <f>G419*(1+L419/100)</f>
        <v>0</v>
      </c>
      <c r="N419" s="148">
        <v>2.5699999999999998E-3</v>
      </c>
      <c r="O419" s="148">
        <f>ROUND(E419*N419,5)</f>
        <v>2.3130000000000001E-2</v>
      </c>
      <c r="P419" s="148">
        <v>0</v>
      </c>
      <c r="Q419" s="148">
        <f>ROUND(E419*P419,5)</f>
        <v>0</v>
      </c>
      <c r="R419" s="148"/>
      <c r="S419" s="148"/>
      <c r="T419" s="149">
        <v>0.1719</v>
      </c>
      <c r="U419" s="148">
        <f>ROUND(E419*T419,2)</f>
        <v>1.55</v>
      </c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 t="s">
        <v>166</v>
      </c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  <c r="AV419" s="140"/>
      <c r="AW419" s="140"/>
      <c r="AX419" s="140"/>
      <c r="AY419" s="140"/>
      <c r="AZ419" s="140"/>
      <c r="BA419" s="140"/>
      <c r="BB419" s="140"/>
      <c r="BC419" s="140"/>
      <c r="BD419" s="140"/>
      <c r="BE419" s="140"/>
      <c r="BF419" s="140"/>
      <c r="BG419" s="140"/>
      <c r="BH419" s="140"/>
    </row>
    <row r="420" spans="1:60" ht="22.5" outlineLevel="1" x14ac:dyDescent="0.2">
      <c r="A420" s="141"/>
      <c r="B420" s="141"/>
      <c r="C420" s="179" t="s">
        <v>666</v>
      </c>
      <c r="D420" s="150"/>
      <c r="E420" s="155">
        <v>9</v>
      </c>
      <c r="F420" s="157"/>
      <c r="G420" s="157"/>
      <c r="H420" s="157"/>
      <c r="I420" s="157"/>
      <c r="J420" s="157"/>
      <c r="K420" s="157"/>
      <c r="L420" s="157"/>
      <c r="M420" s="157"/>
      <c r="N420" s="148"/>
      <c r="O420" s="148"/>
      <c r="P420" s="148"/>
      <c r="Q420" s="148"/>
      <c r="R420" s="148"/>
      <c r="S420" s="148"/>
      <c r="T420" s="149"/>
      <c r="U420" s="148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 t="s">
        <v>162</v>
      </c>
      <c r="AF420" s="140">
        <v>0</v>
      </c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  <c r="AV420" s="140"/>
      <c r="AW420" s="140"/>
      <c r="AX420" s="140"/>
      <c r="AY420" s="140"/>
      <c r="AZ420" s="140"/>
      <c r="BA420" s="140"/>
      <c r="BB420" s="140"/>
      <c r="BC420" s="140"/>
      <c r="BD420" s="140"/>
      <c r="BE420" s="140"/>
      <c r="BF420" s="140"/>
      <c r="BG420" s="140"/>
      <c r="BH420" s="140"/>
    </row>
    <row r="421" spans="1:60" ht="22.5" outlineLevel="1" x14ac:dyDescent="0.2">
      <c r="A421" s="141">
        <v>159</v>
      </c>
      <c r="B421" s="141" t="s">
        <v>667</v>
      </c>
      <c r="C421" s="178" t="s">
        <v>668</v>
      </c>
      <c r="D421" s="147" t="s">
        <v>165</v>
      </c>
      <c r="E421" s="154">
        <v>154</v>
      </c>
      <c r="F421" s="157">
        <f>H421+J421</f>
        <v>0</v>
      </c>
      <c r="G421" s="157">
        <f>ROUND(E421*F421,2)</f>
        <v>0</v>
      </c>
      <c r="H421" s="158"/>
      <c r="I421" s="157">
        <f>ROUND(E421*H421,2)</f>
        <v>0</v>
      </c>
      <c r="J421" s="158"/>
      <c r="K421" s="157">
        <f>ROUND(E421*J421,2)</f>
        <v>0</v>
      </c>
      <c r="L421" s="157">
        <v>21</v>
      </c>
      <c r="M421" s="157">
        <f>G421*(1+L421/100)</f>
        <v>0</v>
      </c>
      <c r="N421" s="148">
        <v>1.1339999999999999E-2</v>
      </c>
      <c r="O421" s="148">
        <f>ROUND(E421*N421,5)</f>
        <v>1.7463599999999999</v>
      </c>
      <c r="P421" s="148">
        <v>0</v>
      </c>
      <c r="Q421" s="148">
        <f>ROUND(E421*P421,5)</f>
        <v>0</v>
      </c>
      <c r="R421" s="148"/>
      <c r="S421" s="148"/>
      <c r="T421" s="149">
        <v>0.42305999999999999</v>
      </c>
      <c r="U421" s="148">
        <f>ROUND(E421*T421,2)</f>
        <v>65.150000000000006</v>
      </c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166</v>
      </c>
      <c r="AF421" s="140"/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outlineLevel="1" x14ac:dyDescent="0.2">
      <c r="A422" s="141"/>
      <c r="B422" s="141"/>
      <c r="C422" s="179" t="s">
        <v>669</v>
      </c>
      <c r="D422" s="150"/>
      <c r="E422" s="155">
        <v>154</v>
      </c>
      <c r="F422" s="157"/>
      <c r="G422" s="157"/>
      <c r="H422" s="157"/>
      <c r="I422" s="157"/>
      <c r="J422" s="157"/>
      <c r="K422" s="157"/>
      <c r="L422" s="157"/>
      <c r="M422" s="157"/>
      <c r="N422" s="148"/>
      <c r="O422" s="148"/>
      <c r="P422" s="148"/>
      <c r="Q422" s="148"/>
      <c r="R422" s="148"/>
      <c r="S422" s="148"/>
      <c r="T422" s="149"/>
      <c r="U422" s="148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162</v>
      </c>
      <c r="AF422" s="140">
        <v>0</v>
      </c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ht="22.5" outlineLevel="1" x14ac:dyDescent="0.2">
      <c r="A423" s="141">
        <v>160</v>
      </c>
      <c r="B423" s="141" t="s">
        <v>670</v>
      </c>
      <c r="C423" s="178" t="s">
        <v>671</v>
      </c>
      <c r="D423" s="147" t="s">
        <v>170</v>
      </c>
      <c r="E423" s="154">
        <v>3.9861</v>
      </c>
      <c r="F423" s="157">
        <f>H423+J423</f>
        <v>0</v>
      </c>
      <c r="G423" s="157">
        <f>ROUND(E423*F423,2)</f>
        <v>0</v>
      </c>
      <c r="H423" s="158"/>
      <c r="I423" s="157">
        <f>ROUND(E423*H423,2)</f>
        <v>0</v>
      </c>
      <c r="J423" s="158"/>
      <c r="K423" s="157">
        <f>ROUND(E423*J423,2)</f>
        <v>0</v>
      </c>
      <c r="L423" s="157">
        <v>21</v>
      </c>
      <c r="M423" s="157">
        <f>G423*(1+L423/100)</f>
        <v>0</v>
      </c>
      <c r="N423" s="148">
        <v>2.9100000000000001E-2</v>
      </c>
      <c r="O423" s="148">
        <f>ROUND(E423*N423,5)</f>
        <v>0.11600000000000001</v>
      </c>
      <c r="P423" s="148">
        <v>0</v>
      </c>
      <c r="Q423" s="148">
        <f>ROUND(E423*P423,5)</f>
        <v>0</v>
      </c>
      <c r="R423" s="148"/>
      <c r="S423" s="148"/>
      <c r="T423" s="149">
        <v>0</v>
      </c>
      <c r="U423" s="148">
        <f>ROUND(E423*T423,2)</f>
        <v>0</v>
      </c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160</v>
      </c>
      <c r="AF423" s="140"/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ht="22.5" outlineLevel="1" x14ac:dyDescent="0.2">
      <c r="A424" s="141"/>
      <c r="B424" s="141"/>
      <c r="C424" s="179" t="s">
        <v>672</v>
      </c>
      <c r="D424" s="150"/>
      <c r="E424" s="155">
        <v>2.2176</v>
      </c>
      <c r="F424" s="157"/>
      <c r="G424" s="157"/>
      <c r="H424" s="157"/>
      <c r="I424" s="157"/>
      <c r="J424" s="157"/>
      <c r="K424" s="157"/>
      <c r="L424" s="157"/>
      <c r="M424" s="157"/>
      <c r="N424" s="148"/>
      <c r="O424" s="148"/>
      <c r="P424" s="148"/>
      <c r="Q424" s="148"/>
      <c r="R424" s="148"/>
      <c r="S424" s="148"/>
      <c r="T424" s="149"/>
      <c r="U424" s="148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162</v>
      </c>
      <c r="AF424" s="140">
        <v>0</v>
      </c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ht="33.75" outlineLevel="1" x14ac:dyDescent="0.2">
      <c r="A425" s="141"/>
      <c r="B425" s="141"/>
      <c r="C425" s="179" t="s">
        <v>673</v>
      </c>
      <c r="D425" s="150"/>
      <c r="E425" s="155">
        <v>1.7685</v>
      </c>
      <c r="F425" s="157"/>
      <c r="G425" s="157"/>
      <c r="H425" s="157"/>
      <c r="I425" s="157"/>
      <c r="J425" s="157"/>
      <c r="K425" s="157"/>
      <c r="L425" s="157"/>
      <c r="M425" s="157"/>
      <c r="N425" s="148"/>
      <c r="O425" s="148"/>
      <c r="P425" s="148"/>
      <c r="Q425" s="148"/>
      <c r="R425" s="148"/>
      <c r="S425" s="148"/>
      <c r="T425" s="149"/>
      <c r="U425" s="148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 t="s">
        <v>162</v>
      </c>
      <c r="AF425" s="140">
        <v>0</v>
      </c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  <c r="AV425" s="140"/>
      <c r="AW425" s="140"/>
      <c r="AX425" s="140"/>
      <c r="AY425" s="140"/>
      <c r="AZ425" s="140"/>
      <c r="BA425" s="140"/>
      <c r="BB425" s="140"/>
      <c r="BC425" s="140"/>
      <c r="BD425" s="140"/>
      <c r="BE425" s="140"/>
      <c r="BF425" s="140"/>
      <c r="BG425" s="140"/>
      <c r="BH425" s="140"/>
    </row>
    <row r="426" spans="1:60" ht="22.5" outlineLevel="1" x14ac:dyDescent="0.2">
      <c r="A426" s="141">
        <v>161</v>
      </c>
      <c r="B426" s="141" t="s">
        <v>674</v>
      </c>
      <c r="C426" s="178" t="s">
        <v>675</v>
      </c>
      <c r="D426" s="147" t="s">
        <v>159</v>
      </c>
      <c r="E426" s="154">
        <v>30</v>
      </c>
      <c r="F426" s="157">
        <f>H426+J426</f>
        <v>0</v>
      </c>
      <c r="G426" s="157">
        <f>ROUND(E426*F426,2)</f>
        <v>0</v>
      </c>
      <c r="H426" s="158"/>
      <c r="I426" s="157">
        <f>ROUND(E426*H426,2)</f>
        <v>0</v>
      </c>
      <c r="J426" s="158"/>
      <c r="K426" s="157">
        <f>ROUND(E426*J426,2)</f>
        <v>0</v>
      </c>
      <c r="L426" s="157">
        <v>21</v>
      </c>
      <c r="M426" s="157">
        <f>G426*(1+L426/100)</f>
        <v>0</v>
      </c>
      <c r="N426" s="148">
        <v>0</v>
      </c>
      <c r="O426" s="148">
        <f>ROUND(E426*N426,5)</f>
        <v>0</v>
      </c>
      <c r="P426" s="148">
        <v>5.0000000000000001E-3</v>
      </c>
      <c r="Q426" s="148">
        <f>ROUND(E426*P426,5)</f>
        <v>0.15</v>
      </c>
      <c r="R426" s="148"/>
      <c r="S426" s="148"/>
      <c r="T426" s="149">
        <v>0.05</v>
      </c>
      <c r="U426" s="148">
        <f>ROUND(E426*T426,2)</f>
        <v>1.5</v>
      </c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160</v>
      </c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0"/>
      <c r="BB426" s="140"/>
      <c r="BC426" s="140"/>
      <c r="BD426" s="140"/>
      <c r="BE426" s="140"/>
      <c r="BF426" s="140"/>
      <c r="BG426" s="140"/>
      <c r="BH426" s="140"/>
    </row>
    <row r="427" spans="1:60" ht="22.5" outlineLevel="1" x14ac:dyDescent="0.2">
      <c r="A427" s="141">
        <v>162</v>
      </c>
      <c r="B427" s="141" t="s">
        <v>676</v>
      </c>
      <c r="C427" s="178" t="s">
        <v>677</v>
      </c>
      <c r="D427" s="147" t="s">
        <v>165</v>
      </c>
      <c r="E427" s="154">
        <v>88.2</v>
      </c>
      <c r="F427" s="157">
        <f>H427+J427</f>
        <v>0</v>
      </c>
      <c r="G427" s="157">
        <f>ROUND(E427*F427,2)</f>
        <v>0</v>
      </c>
      <c r="H427" s="158"/>
      <c r="I427" s="157">
        <f>ROUND(E427*H427,2)</f>
        <v>0</v>
      </c>
      <c r="J427" s="158"/>
      <c r="K427" s="157">
        <f>ROUND(E427*J427,2)</f>
        <v>0</v>
      </c>
      <c r="L427" s="157">
        <v>21</v>
      </c>
      <c r="M427" s="157">
        <f>G427*(1+L427/100)</f>
        <v>0</v>
      </c>
      <c r="N427" s="148">
        <v>9.6200000000000001E-3</v>
      </c>
      <c r="O427" s="148">
        <f>ROUND(E427*N427,5)</f>
        <v>0.84848000000000001</v>
      </c>
      <c r="P427" s="148">
        <v>0</v>
      </c>
      <c r="Q427" s="148">
        <f>ROUND(E427*P427,5)</f>
        <v>0</v>
      </c>
      <c r="R427" s="148"/>
      <c r="S427" s="148"/>
      <c r="T427" s="149">
        <v>0.42004999999999998</v>
      </c>
      <c r="U427" s="148">
        <f>ROUND(E427*T427,2)</f>
        <v>37.049999999999997</v>
      </c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166</v>
      </c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0"/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/>
      <c r="B428" s="141"/>
      <c r="C428" s="179" t="s">
        <v>678</v>
      </c>
      <c r="D428" s="150"/>
      <c r="E428" s="155">
        <v>88.2</v>
      </c>
      <c r="F428" s="157"/>
      <c r="G428" s="157"/>
      <c r="H428" s="157"/>
      <c r="I428" s="157"/>
      <c r="J428" s="157"/>
      <c r="K428" s="157"/>
      <c r="L428" s="157"/>
      <c r="M428" s="157"/>
      <c r="N428" s="148"/>
      <c r="O428" s="148"/>
      <c r="P428" s="148"/>
      <c r="Q428" s="148"/>
      <c r="R428" s="148"/>
      <c r="S428" s="148"/>
      <c r="T428" s="149"/>
      <c r="U428" s="148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162</v>
      </c>
      <c r="AF428" s="140">
        <v>0</v>
      </c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22.5" outlineLevel="1" x14ac:dyDescent="0.2">
      <c r="A429" s="141">
        <v>163</v>
      </c>
      <c r="B429" s="141" t="s">
        <v>676</v>
      </c>
      <c r="C429" s="178" t="s">
        <v>679</v>
      </c>
      <c r="D429" s="147" t="s">
        <v>165</v>
      </c>
      <c r="E429" s="154">
        <v>19.5</v>
      </c>
      <c r="F429" s="157">
        <f>H429+J429</f>
        <v>0</v>
      </c>
      <c r="G429" s="157">
        <f>ROUND(E429*F429,2)</f>
        <v>0</v>
      </c>
      <c r="H429" s="158"/>
      <c r="I429" s="157">
        <f>ROUND(E429*H429,2)</f>
        <v>0</v>
      </c>
      <c r="J429" s="158"/>
      <c r="K429" s="157">
        <f>ROUND(E429*J429,2)</f>
        <v>0</v>
      </c>
      <c r="L429" s="157">
        <v>21</v>
      </c>
      <c r="M429" s="157">
        <f>G429*(1+L429/100)</f>
        <v>0</v>
      </c>
      <c r="N429" s="148">
        <v>9.6200000000000001E-3</v>
      </c>
      <c r="O429" s="148">
        <f>ROUND(E429*N429,5)</f>
        <v>0.18759000000000001</v>
      </c>
      <c r="P429" s="148">
        <v>0</v>
      </c>
      <c r="Q429" s="148">
        <f>ROUND(E429*P429,5)</f>
        <v>0</v>
      </c>
      <c r="R429" s="148"/>
      <c r="S429" s="148"/>
      <c r="T429" s="149">
        <v>0.42004999999999998</v>
      </c>
      <c r="U429" s="148">
        <f>ROUND(E429*T429,2)</f>
        <v>8.19</v>
      </c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166</v>
      </c>
      <c r="AF429" s="140"/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</row>
    <row r="430" spans="1:60" ht="22.5" outlineLevel="1" x14ac:dyDescent="0.2">
      <c r="A430" s="141"/>
      <c r="B430" s="141"/>
      <c r="C430" s="179" t="s">
        <v>680</v>
      </c>
      <c r="D430" s="150"/>
      <c r="E430" s="155">
        <v>19.5</v>
      </c>
      <c r="F430" s="157"/>
      <c r="G430" s="157"/>
      <c r="H430" s="157"/>
      <c r="I430" s="157"/>
      <c r="J430" s="157"/>
      <c r="K430" s="157"/>
      <c r="L430" s="157"/>
      <c r="M430" s="157"/>
      <c r="N430" s="148"/>
      <c r="O430" s="148"/>
      <c r="P430" s="148"/>
      <c r="Q430" s="148"/>
      <c r="R430" s="148"/>
      <c r="S430" s="148"/>
      <c r="T430" s="149"/>
      <c r="U430" s="148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162</v>
      </c>
      <c r="AF430" s="140">
        <v>0</v>
      </c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</row>
    <row r="431" spans="1:60" ht="22.5" outlineLevel="1" x14ac:dyDescent="0.2">
      <c r="A431" s="141">
        <v>164</v>
      </c>
      <c r="B431" s="141" t="s">
        <v>681</v>
      </c>
      <c r="C431" s="178" t="s">
        <v>682</v>
      </c>
      <c r="D431" s="147" t="s">
        <v>165</v>
      </c>
      <c r="E431" s="154">
        <v>63</v>
      </c>
      <c r="F431" s="157">
        <f>H431+J431</f>
        <v>0</v>
      </c>
      <c r="G431" s="157">
        <f>ROUND(E431*F431,2)</f>
        <v>0</v>
      </c>
      <c r="H431" s="158"/>
      <c r="I431" s="157">
        <f>ROUND(E431*H431,2)</f>
        <v>0</v>
      </c>
      <c r="J431" s="158"/>
      <c r="K431" s="157">
        <f>ROUND(E431*J431,2)</f>
        <v>0</v>
      </c>
      <c r="L431" s="157">
        <v>21</v>
      </c>
      <c r="M431" s="157">
        <f>G431*(1+L431/100)</f>
        <v>0</v>
      </c>
      <c r="N431" s="148">
        <v>8.4200000000000004E-3</v>
      </c>
      <c r="O431" s="148">
        <f>ROUND(E431*N431,5)</f>
        <v>0.53046000000000004</v>
      </c>
      <c r="P431" s="148">
        <v>0</v>
      </c>
      <c r="Q431" s="148">
        <f>ROUND(E431*P431,5)</f>
        <v>0</v>
      </c>
      <c r="R431" s="148"/>
      <c r="S431" s="148"/>
      <c r="T431" s="149">
        <v>0.31513999999999998</v>
      </c>
      <c r="U431" s="148">
        <f>ROUND(E431*T431,2)</f>
        <v>19.850000000000001</v>
      </c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166</v>
      </c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0"/>
      <c r="BB431" s="140"/>
      <c r="BC431" s="140"/>
      <c r="BD431" s="140"/>
      <c r="BE431" s="140"/>
      <c r="BF431" s="140"/>
      <c r="BG431" s="140"/>
      <c r="BH431" s="140"/>
    </row>
    <row r="432" spans="1:60" outlineLevel="1" x14ac:dyDescent="0.2">
      <c r="A432" s="141"/>
      <c r="B432" s="141"/>
      <c r="C432" s="179" t="s">
        <v>683</v>
      </c>
      <c r="D432" s="150"/>
      <c r="E432" s="155">
        <v>63</v>
      </c>
      <c r="F432" s="157"/>
      <c r="G432" s="157"/>
      <c r="H432" s="157"/>
      <c r="I432" s="157"/>
      <c r="J432" s="157"/>
      <c r="K432" s="157"/>
      <c r="L432" s="157"/>
      <c r="M432" s="157"/>
      <c r="N432" s="148"/>
      <c r="O432" s="148"/>
      <c r="P432" s="148"/>
      <c r="Q432" s="148"/>
      <c r="R432" s="148"/>
      <c r="S432" s="148"/>
      <c r="T432" s="149"/>
      <c r="U432" s="148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162</v>
      </c>
      <c r="AF432" s="140">
        <v>0</v>
      </c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0"/>
      <c r="BB432" s="140"/>
      <c r="BC432" s="140"/>
      <c r="BD432" s="140"/>
      <c r="BE432" s="140"/>
      <c r="BF432" s="140"/>
      <c r="BG432" s="140"/>
      <c r="BH432" s="140"/>
    </row>
    <row r="433" spans="1:60" ht="22.5" outlineLevel="1" x14ac:dyDescent="0.2">
      <c r="A433" s="141">
        <v>165</v>
      </c>
      <c r="B433" s="141" t="s">
        <v>684</v>
      </c>
      <c r="C433" s="178" t="s">
        <v>685</v>
      </c>
      <c r="D433" s="147" t="s">
        <v>159</v>
      </c>
      <c r="E433" s="154">
        <v>105.85</v>
      </c>
      <c r="F433" s="157">
        <f>H433+J433</f>
        <v>0</v>
      </c>
      <c r="G433" s="157">
        <f>ROUND(E433*F433,2)</f>
        <v>0</v>
      </c>
      <c r="H433" s="158"/>
      <c r="I433" s="157">
        <f>ROUND(E433*H433,2)</f>
        <v>0</v>
      </c>
      <c r="J433" s="158"/>
      <c r="K433" s="157">
        <f>ROUND(E433*J433,2)</f>
        <v>0</v>
      </c>
      <c r="L433" s="157">
        <v>21</v>
      </c>
      <c r="M433" s="157">
        <f>G433*(1+L433/100)</f>
        <v>0</v>
      </c>
      <c r="N433" s="148">
        <v>6.45E-3</v>
      </c>
      <c r="O433" s="148">
        <f>ROUND(E433*N433,5)</f>
        <v>0.68272999999999995</v>
      </c>
      <c r="P433" s="148">
        <v>0</v>
      </c>
      <c r="Q433" s="148">
        <f>ROUND(E433*P433,5)</f>
        <v>0</v>
      </c>
      <c r="R433" s="148"/>
      <c r="S433" s="148"/>
      <c r="T433" s="149">
        <v>0.13500000000000001</v>
      </c>
      <c r="U433" s="148">
        <f>ROUND(E433*T433,2)</f>
        <v>14.29</v>
      </c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160</v>
      </c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0"/>
      <c r="BB433" s="140"/>
      <c r="BC433" s="140"/>
      <c r="BD433" s="140"/>
      <c r="BE433" s="140"/>
      <c r="BF433" s="140"/>
      <c r="BG433" s="140"/>
      <c r="BH433" s="140"/>
    </row>
    <row r="434" spans="1:60" outlineLevel="1" x14ac:dyDescent="0.2">
      <c r="A434" s="141"/>
      <c r="B434" s="141"/>
      <c r="C434" s="179" t="s">
        <v>644</v>
      </c>
      <c r="D434" s="150"/>
      <c r="E434" s="155">
        <v>105.85</v>
      </c>
      <c r="F434" s="157"/>
      <c r="G434" s="157"/>
      <c r="H434" s="157"/>
      <c r="I434" s="157"/>
      <c r="J434" s="157"/>
      <c r="K434" s="157"/>
      <c r="L434" s="157"/>
      <c r="M434" s="157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162</v>
      </c>
      <c r="AF434" s="140">
        <v>0</v>
      </c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0"/>
      <c r="BB434" s="140"/>
      <c r="BC434" s="140"/>
      <c r="BD434" s="140"/>
      <c r="BE434" s="140"/>
      <c r="BF434" s="140"/>
      <c r="BG434" s="140"/>
      <c r="BH434" s="140"/>
    </row>
    <row r="435" spans="1:60" ht="22.5" outlineLevel="1" x14ac:dyDescent="0.2">
      <c r="A435" s="141">
        <v>166</v>
      </c>
      <c r="B435" s="141" t="s">
        <v>664</v>
      </c>
      <c r="C435" s="178" t="s">
        <v>686</v>
      </c>
      <c r="D435" s="147" t="s">
        <v>159</v>
      </c>
      <c r="E435" s="154">
        <v>511</v>
      </c>
      <c r="F435" s="157">
        <f>H435+J435</f>
        <v>0</v>
      </c>
      <c r="G435" s="157">
        <f>ROUND(E435*F435,2)</f>
        <v>0</v>
      </c>
      <c r="H435" s="158"/>
      <c r="I435" s="157">
        <f>ROUND(E435*H435,2)</f>
        <v>0</v>
      </c>
      <c r="J435" s="158"/>
      <c r="K435" s="157">
        <f>ROUND(E435*J435,2)</f>
        <v>0</v>
      </c>
      <c r="L435" s="157">
        <v>21</v>
      </c>
      <c r="M435" s="157">
        <f>G435*(1+L435/100)</f>
        <v>0</v>
      </c>
      <c r="N435" s="148">
        <v>2.5699999999999998E-3</v>
      </c>
      <c r="O435" s="148">
        <f>ROUND(E435*N435,5)</f>
        <v>1.3132699999999999</v>
      </c>
      <c r="P435" s="148">
        <v>0</v>
      </c>
      <c r="Q435" s="148">
        <f>ROUND(E435*P435,5)</f>
        <v>0</v>
      </c>
      <c r="R435" s="148"/>
      <c r="S435" s="148"/>
      <c r="T435" s="149">
        <v>0.1719</v>
      </c>
      <c r="U435" s="148">
        <f>ROUND(E435*T435,2)</f>
        <v>87.84</v>
      </c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166</v>
      </c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0"/>
      <c r="BB435" s="140"/>
      <c r="BC435" s="140"/>
      <c r="BD435" s="140"/>
      <c r="BE435" s="140"/>
      <c r="BF435" s="140"/>
      <c r="BG435" s="140"/>
      <c r="BH435" s="140"/>
    </row>
    <row r="436" spans="1:60" ht="22.5" outlineLevel="1" x14ac:dyDescent="0.2">
      <c r="A436" s="141"/>
      <c r="B436" s="141"/>
      <c r="C436" s="179" t="s">
        <v>687</v>
      </c>
      <c r="D436" s="150"/>
      <c r="E436" s="155">
        <v>511</v>
      </c>
      <c r="F436" s="157"/>
      <c r="G436" s="157"/>
      <c r="H436" s="157"/>
      <c r="I436" s="157"/>
      <c r="J436" s="157"/>
      <c r="K436" s="157"/>
      <c r="L436" s="157"/>
      <c r="M436" s="157"/>
      <c r="N436" s="148"/>
      <c r="O436" s="148"/>
      <c r="P436" s="148"/>
      <c r="Q436" s="148"/>
      <c r="R436" s="148"/>
      <c r="S436" s="148"/>
      <c r="T436" s="149"/>
      <c r="U436" s="148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162</v>
      </c>
      <c r="AF436" s="140">
        <v>0</v>
      </c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0"/>
      <c r="BB436" s="140"/>
      <c r="BC436" s="140"/>
      <c r="BD436" s="140"/>
      <c r="BE436" s="140"/>
      <c r="BF436" s="140"/>
      <c r="BG436" s="140"/>
      <c r="BH436" s="140"/>
    </row>
    <row r="437" spans="1:60" ht="22.5" outlineLevel="1" x14ac:dyDescent="0.2">
      <c r="A437" s="141">
        <v>167</v>
      </c>
      <c r="B437" s="141" t="s">
        <v>664</v>
      </c>
      <c r="C437" s="178" t="s">
        <v>688</v>
      </c>
      <c r="D437" s="147" t="s">
        <v>159</v>
      </c>
      <c r="E437" s="154">
        <v>60</v>
      </c>
      <c r="F437" s="157">
        <f>H437+J437</f>
        <v>0</v>
      </c>
      <c r="G437" s="157">
        <f>ROUND(E437*F437,2)</f>
        <v>0</v>
      </c>
      <c r="H437" s="158"/>
      <c r="I437" s="157">
        <f>ROUND(E437*H437,2)</f>
        <v>0</v>
      </c>
      <c r="J437" s="158"/>
      <c r="K437" s="157">
        <f>ROUND(E437*J437,2)</f>
        <v>0</v>
      </c>
      <c r="L437" s="157">
        <v>21</v>
      </c>
      <c r="M437" s="157">
        <f>G437*(1+L437/100)</f>
        <v>0</v>
      </c>
      <c r="N437" s="148">
        <v>2.5699999999999998E-3</v>
      </c>
      <c r="O437" s="148">
        <f>ROUND(E437*N437,5)</f>
        <v>0.1542</v>
      </c>
      <c r="P437" s="148">
        <v>0</v>
      </c>
      <c r="Q437" s="148">
        <f>ROUND(E437*P437,5)</f>
        <v>0</v>
      </c>
      <c r="R437" s="148"/>
      <c r="S437" s="148"/>
      <c r="T437" s="149">
        <v>0.1719</v>
      </c>
      <c r="U437" s="148">
        <f>ROUND(E437*T437,2)</f>
        <v>10.31</v>
      </c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166</v>
      </c>
      <c r="AF437" s="140"/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0"/>
      <c r="BB437" s="140"/>
      <c r="BC437" s="140"/>
      <c r="BD437" s="140"/>
      <c r="BE437" s="140"/>
      <c r="BF437" s="140"/>
      <c r="BG437" s="140"/>
      <c r="BH437" s="140"/>
    </row>
    <row r="438" spans="1:60" ht="22.5" outlineLevel="1" x14ac:dyDescent="0.2">
      <c r="A438" s="141"/>
      <c r="B438" s="141"/>
      <c r="C438" s="179" t="s">
        <v>689</v>
      </c>
      <c r="D438" s="150"/>
      <c r="E438" s="155">
        <v>60</v>
      </c>
      <c r="F438" s="157"/>
      <c r="G438" s="157"/>
      <c r="H438" s="157"/>
      <c r="I438" s="157"/>
      <c r="J438" s="157"/>
      <c r="K438" s="157"/>
      <c r="L438" s="157"/>
      <c r="M438" s="157"/>
      <c r="N438" s="148"/>
      <c r="O438" s="148"/>
      <c r="P438" s="148"/>
      <c r="Q438" s="148"/>
      <c r="R438" s="148"/>
      <c r="S438" s="148"/>
      <c r="T438" s="149"/>
      <c r="U438" s="148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162</v>
      </c>
      <c r="AF438" s="140">
        <v>0</v>
      </c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0"/>
      <c r="BB438" s="140"/>
      <c r="BC438" s="140"/>
      <c r="BD438" s="140"/>
      <c r="BE438" s="140"/>
      <c r="BF438" s="140"/>
      <c r="BG438" s="140"/>
      <c r="BH438" s="140"/>
    </row>
    <row r="439" spans="1:60" ht="22.5" outlineLevel="1" x14ac:dyDescent="0.2">
      <c r="A439" s="141">
        <v>168</v>
      </c>
      <c r="B439" s="141" t="s">
        <v>690</v>
      </c>
      <c r="C439" s="178" t="s">
        <v>691</v>
      </c>
      <c r="D439" s="147" t="s">
        <v>247</v>
      </c>
      <c r="E439" s="154">
        <v>5.68</v>
      </c>
      <c r="F439" s="157">
        <f>H439+J439</f>
        <v>0</v>
      </c>
      <c r="G439" s="157">
        <f>ROUND(E439*F439,2)</f>
        <v>0</v>
      </c>
      <c r="H439" s="158"/>
      <c r="I439" s="157">
        <f>ROUND(E439*H439,2)</f>
        <v>0</v>
      </c>
      <c r="J439" s="158"/>
      <c r="K439" s="157">
        <f>ROUND(E439*J439,2)</f>
        <v>0</v>
      </c>
      <c r="L439" s="157">
        <v>21</v>
      </c>
      <c r="M439" s="157">
        <f>G439*(1+L439/100)</f>
        <v>0</v>
      </c>
      <c r="N439" s="148">
        <v>0</v>
      </c>
      <c r="O439" s="148">
        <f>ROUND(E439*N439,5)</f>
        <v>0</v>
      </c>
      <c r="P439" s="148">
        <v>0</v>
      </c>
      <c r="Q439" s="148">
        <f>ROUND(E439*P439,5)</f>
        <v>0</v>
      </c>
      <c r="R439" s="148"/>
      <c r="S439" s="148"/>
      <c r="T439" s="149">
        <v>1.7509999999999999</v>
      </c>
      <c r="U439" s="148">
        <f>ROUND(E439*T439,2)</f>
        <v>9.9499999999999993</v>
      </c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160</v>
      </c>
      <c r="AF439" s="140"/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x14ac:dyDescent="0.2">
      <c r="A440" s="142" t="s">
        <v>155</v>
      </c>
      <c r="B440" s="142" t="s">
        <v>98</v>
      </c>
      <c r="C440" s="180" t="s">
        <v>99</v>
      </c>
      <c r="D440" s="151"/>
      <c r="E440" s="156"/>
      <c r="F440" s="159"/>
      <c r="G440" s="159">
        <f>SUMIF(AE441:AE449,"&lt;&gt;NOR",G441:G449)</f>
        <v>0</v>
      </c>
      <c r="H440" s="159"/>
      <c r="I440" s="159">
        <f>SUM(I441:I449)</f>
        <v>0</v>
      </c>
      <c r="J440" s="159"/>
      <c r="K440" s="159">
        <f>SUM(K441:K449)</f>
        <v>0</v>
      </c>
      <c r="L440" s="159"/>
      <c r="M440" s="159">
        <f>SUM(M441:M449)</f>
        <v>0</v>
      </c>
      <c r="N440" s="152"/>
      <c r="O440" s="152">
        <f>SUM(O441:O449)</f>
        <v>1.4674199999999999</v>
      </c>
      <c r="P440" s="152"/>
      <c r="Q440" s="152">
        <f>SUM(Q441:Q449)</f>
        <v>0</v>
      </c>
      <c r="R440" s="152"/>
      <c r="S440" s="152"/>
      <c r="T440" s="153"/>
      <c r="U440" s="152">
        <f>SUM(U441:U449)</f>
        <v>29.52</v>
      </c>
      <c r="AE440" t="s">
        <v>156</v>
      </c>
    </row>
    <row r="441" spans="1:60" ht="22.5" outlineLevel="1" x14ac:dyDescent="0.2">
      <c r="A441" s="141">
        <v>169</v>
      </c>
      <c r="B441" s="141" t="s">
        <v>692</v>
      </c>
      <c r="C441" s="178" t="s">
        <v>693</v>
      </c>
      <c r="D441" s="147" t="s">
        <v>159</v>
      </c>
      <c r="E441" s="154">
        <v>45.3125</v>
      </c>
      <c r="F441" s="157">
        <f>H441+J441</f>
        <v>0</v>
      </c>
      <c r="G441" s="157">
        <f>ROUND(E441*F441,2)</f>
        <v>0</v>
      </c>
      <c r="H441" s="158"/>
      <c r="I441" s="157">
        <f>ROUND(E441*H441,2)</f>
        <v>0</v>
      </c>
      <c r="J441" s="158"/>
      <c r="K441" s="157">
        <f>ROUND(E441*J441,2)</f>
        <v>0</v>
      </c>
      <c r="L441" s="157">
        <v>21</v>
      </c>
      <c r="M441" s="157">
        <f>G441*(1+L441/100)</f>
        <v>0</v>
      </c>
      <c r="N441" s="148">
        <v>1.371E-2</v>
      </c>
      <c r="O441" s="148">
        <f>ROUND(E441*N441,5)</f>
        <v>0.62122999999999995</v>
      </c>
      <c r="P441" s="148">
        <v>0</v>
      </c>
      <c r="Q441" s="148">
        <f>ROUND(E441*P441,5)</f>
        <v>0</v>
      </c>
      <c r="R441" s="148"/>
      <c r="S441" s="148"/>
      <c r="T441" s="149">
        <v>0.25</v>
      </c>
      <c r="U441" s="148">
        <f>ROUND(E441*T441,2)</f>
        <v>11.33</v>
      </c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 t="s">
        <v>160</v>
      </c>
      <c r="AF441" s="140"/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  <c r="AV441" s="140"/>
      <c r="AW441" s="140"/>
      <c r="AX441" s="140"/>
      <c r="AY441" s="140"/>
      <c r="AZ441" s="140"/>
      <c r="BA441" s="140"/>
      <c r="BB441" s="140"/>
      <c r="BC441" s="140"/>
      <c r="BD441" s="140"/>
      <c r="BE441" s="140"/>
      <c r="BF441" s="140"/>
      <c r="BG441" s="140"/>
      <c r="BH441" s="140"/>
    </row>
    <row r="442" spans="1:60" outlineLevel="1" x14ac:dyDescent="0.2">
      <c r="A442" s="141"/>
      <c r="B442" s="141"/>
      <c r="C442" s="179" t="s">
        <v>694</v>
      </c>
      <c r="D442" s="150"/>
      <c r="E442" s="155">
        <v>45.3125</v>
      </c>
      <c r="F442" s="157"/>
      <c r="G442" s="157"/>
      <c r="H442" s="157"/>
      <c r="I442" s="157"/>
      <c r="J442" s="157"/>
      <c r="K442" s="157"/>
      <c r="L442" s="157"/>
      <c r="M442" s="157"/>
      <c r="N442" s="148"/>
      <c r="O442" s="148"/>
      <c r="P442" s="148"/>
      <c r="Q442" s="148"/>
      <c r="R442" s="148"/>
      <c r="S442" s="148"/>
      <c r="T442" s="149"/>
      <c r="U442" s="148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162</v>
      </c>
      <c r="AF442" s="140">
        <v>0</v>
      </c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0"/>
      <c r="BB442" s="140"/>
      <c r="BC442" s="140"/>
      <c r="BD442" s="140"/>
      <c r="BE442" s="140"/>
      <c r="BF442" s="140"/>
      <c r="BG442" s="140"/>
      <c r="BH442" s="140"/>
    </row>
    <row r="443" spans="1:60" ht="22.5" outlineLevel="1" x14ac:dyDescent="0.2">
      <c r="A443" s="141">
        <v>170</v>
      </c>
      <c r="B443" s="141" t="s">
        <v>695</v>
      </c>
      <c r="C443" s="178" t="s">
        <v>696</v>
      </c>
      <c r="D443" s="147" t="s">
        <v>159</v>
      </c>
      <c r="E443" s="154">
        <v>36.549999999999997</v>
      </c>
      <c r="F443" s="157">
        <f>H443+J443</f>
        <v>0</v>
      </c>
      <c r="G443" s="157">
        <f>ROUND(E443*F443,2)</f>
        <v>0</v>
      </c>
      <c r="H443" s="158"/>
      <c r="I443" s="157">
        <f>ROUND(E443*H443,2)</f>
        <v>0</v>
      </c>
      <c r="J443" s="158"/>
      <c r="K443" s="157">
        <f>ROUND(E443*J443,2)</f>
        <v>0</v>
      </c>
      <c r="L443" s="157">
        <v>21</v>
      </c>
      <c r="M443" s="157">
        <f>G443*(1+L443/100)</f>
        <v>0</v>
      </c>
      <c r="N443" s="148">
        <v>7.2999999999999996E-4</v>
      </c>
      <c r="O443" s="148">
        <f>ROUND(E443*N443,5)</f>
        <v>2.6679999999999999E-2</v>
      </c>
      <c r="P443" s="148">
        <v>0</v>
      </c>
      <c r="Q443" s="148">
        <f>ROUND(E443*P443,5)</f>
        <v>0</v>
      </c>
      <c r="R443" s="148"/>
      <c r="S443" s="148"/>
      <c r="T443" s="149">
        <v>0.41</v>
      </c>
      <c r="U443" s="148">
        <f>ROUND(E443*T443,2)</f>
        <v>14.99</v>
      </c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160</v>
      </c>
      <c r="AF443" s="140"/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0"/>
      <c r="BB443" s="140"/>
      <c r="BC443" s="140"/>
      <c r="BD443" s="140"/>
      <c r="BE443" s="140"/>
      <c r="BF443" s="140"/>
      <c r="BG443" s="140"/>
      <c r="BH443" s="140"/>
    </row>
    <row r="444" spans="1:60" ht="22.5" outlineLevel="1" x14ac:dyDescent="0.2">
      <c r="A444" s="141"/>
      <c r="B444" s="141"/>
      <c r="C444" s="179" t="s">
        <v>321</v>
      </c>
      <c r="D444" s="150"/>
      <c r="E444" s="155">
        <v>36.549999999999997</v>
      </c>
      <c r="F444" s="157"/>
      <c r="G444" s="157"/>
      <c r="H444" s="157"/>
      <c r="I444" s="157"/>
      <c r="J444" s="157"/>
      <c r="K444" s="157"/>
      <c r="L444" s="157"/>
      <c r="M444" s="157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162</v>
      </c>
      <c r="AF444" s="140">
        <v>0</v>
      </c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0"/>
      <c r="BB444" s="140"/>
      <c r="BC444" s="140"/>
      <c r="BD444" s="140"/>
      <c r="BE444" s="140"/>
      <c r="BF444" s="140"/>
      <c r="BG444" s="140"/>
      <c r="BH444" s="140"/>
    </row>
    <row r="445" spans="1:60" ht="22.5" outlineLevel="1" x14ac:dyDescent="0.2">
      <c r="A445" s="141">
        <v>171</v>
      </c>
      <c r="B445" s="141" t="s">
        <v>697</v>
      </c>
      <c r="C445" s="178" t="s">
        <v>698</v>
      </c>
      <c r="D445" s="147" t="s">
        <v>159</v>
      </c>
      <c r="E445" s="154">
        <v>36.549999999999997</v>
      </c>
      <c r="F445" s="157">
        <f>H445+J445</f>
        <v>0</v>
      </c>
      <c r="G445" s="157">
        <f>ROUND(E445*F445,2)</f>
        <v>0</v>
      </c>
      <c r="H445" s="158"/>
      <c r="I445" s="157">
        <f>ROUND(E445*H445,2)</f>
        <v>0</v>
      </c>
      <c r="J445" s="158"/>
      <c r="K445" s="157">
        <f>ROUND(E445*J445,2)</f>
        <v>0</v>
      </c>
      <c r="L445" s="157">
        <v>21</v>
      </c>
      <c r="M445" s="157">
        <f>G445*(1+L445/100)</f>
        <v>0</v>
      </c>
      <c r="N445" s="148">
        <v>1.729E-2</v>
      </c>
      <c r="O445" s="148">
        <f>ROUND(E445*N445,5)</f>
        <v>0.63195000000000001</v>
      </c>
      <c r="P445" s="148">
        <v>0</v>
      </c>
      <c r="Q445" s="148">
        <f>ROUND(E445*P445,5)</f>
        <v>0</v>
      </c>
      <c r="R445" s="148"/>
      <c r="S445" s="148"/>
      <c r="T445" s="149">
        <v>0</v>
      </c>
      <c r="U445" s="148">
        <f>ROUND(E445*T445,2)</f>
        <v>0</v>
      </c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 t="s">
        <v>206</v>
      </c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  <c r="AV445" s="140"/>
      <c r="AW445" s="140"/>
      <c r="AX445" s="140"/>
      <c r="AY445" s="140"/>
      <c r="AZ445" s="140"/>
      <c r="BA445" s="140"/>
      <c r="BB445" s="140"/>
      <c r="BC445" s="140"/>
      <c r="BD445" s="140"/>
      <c r="BE445" s="140"/>
      <c r="BF445" s="140"/>
      <c r="BG445" s="140"/>
      <c r="BH445" s="140"/>
    </row>
    <row r="446" spans="1:60" ht="22.5" outlineLevel="1" x14ac:dyDescent="0.2">
      <c r="A446" s="141"/>
      <c r="B446" s="141"/>
      <c r="C446" s="179" t="s">
        <v>321</v>
      </c>
      <c r="D446" s="150"/>
      <c r="E446" s="155">
        <v>36.549999999999997</v>
      </c>
      <c r="F446" s="157"/>
      <c r="G446" s="157"/>
      <c r="H446" s="157"/>
      <c r="I446" s="157"/>
      <c r="J446" s="157"/>
      <c r="K446" s="157"/>
      <c r="L446" s="157"/>
      <c r="M446" s="157"/>
      <c r="N446" s="148"/>
      <c r="O446" s="148"/>
      <c r="P446" s="148"/>
      <c r="Q446" s="148"/>
      <c r="R446" s="148"/>
      <c r="S446" s="148"/>
      <c r="T446" s="149"/>
      <c r="U446" s="148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162</v>
      </c>
      <c r="AF446" s="140">
        <v>0</v>
      </c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0"/>
      <c r="BB446" s="140"/>
      <c r="BC446" s="140"/>
      <c r="BD446" s="140"/>
      <c r="BE446" s="140"/>
      <c r="BF446" s="140"/>
      <c r="BG446" s="140"/>
      <c r="BH446" s="140"/>
    </row>
    <row r="447" spans="1:60" ht="33.75" outlineLevel="1" x14ac:dyDescent="0.2">
      <c r="A447" s="141">
        <v>172</v>
      </c>
      <c r="B447" s="141" t="s">
        <v>699</v>
      </c>
      <c r="C447" s="178" t="s">
        <v>700</v>
      </c>
      <c r="D447" s="147" t="s">
        <v>159</v>
      </c>
      <c r="E447" s="154">
        <v>6</v>
      </c>
      <c r="F447" s="157">
        <f>H447+J447</f>
        <v>0</v>
      </c>
      <c r="G447" s="157">
        <f>ROUND(E447*F447,2)</f>
        <v>0</v>
      </c>
      <c r="H447" s="158"/>
      <c r="I447" s="157">
        <f>ROUND(E447*H447,2)</f>
        <v>0</v>
      </c>
      <c r="J447" s="158"/>
      <c r="K447" s="157">
        <f>ROUND(E447*J447,2)</f>
        <v>0</v>
      </c>
      <c r="L447" s="157">
        <v>21</v>
      </c>
      <c r="M447" s="157">
        <f>G447*(1+L447/100)</f>
        <v>0</v>
      </c>
      <c r="N447" s="148">
        <v>3.1260000000000003E-2</v>
      </c>
      <c r="O447" s="148">
        <f>ROUND(E447*N447,5)</f>
        <v>0.18756</v>
      </c>
      <c r="P447" s="148">
        <v>0</v>
      </c>
      <c r="Q447" s="148">
        <f>ROUND(E447*P447,5)</f>
        <v>0</v>
      </c>
      <c r="R447" s="148"/>
      <c r="S447" s="148"/>
      <c r="T447" s="149">
        <v>0.25</v>
      </c>
      <c r="U447" s="148">
        <f>ROUND(E447*T447,2)</f>
        <v>1.5</v>
      </c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160</v>
      </c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0"/>
      <c r="BB447" s="140"/>
      <c r="BC447" s="140"/>
      <c r="BD447" s="140"/>
      <c r="BE447" s="140"/>
      <c r="BF447" s="140"/>
      <c r="BG447" s="140"/>
      <c r="BH447" s="140"/>
    </row>
    <row r="448" spans="1:60" ht="22.5" outlineLevel="1" x14ac:dyDescent="0.2">
      <c r="A448" s="141"/>
      <c r="B448" s="141"/>
      <c r="C448" s="179" t="s">
        <v>701</v>
      </c>
      <c r="D448" s="150"/>
      <c r="E448" s="155">
        <v>6</v>
      </c>
      <c r="F448" s="157"/>
      <c r="G448" s="157"/>
      <c r="H448" s="157"/>
      <c r="I448" s="157"/>
      <c r="J448" s="157"/>
      <c r="K448" s="157"/>
      <c r="L448" s="157"/>
      <c r="M448" s="157"/>
      <c r="N448" s="148"/>
      <c r="O448" s="148"/>
      <c r="P448" s="148"/>
      <c r="Q448" s="148"/>
      <c r="R448" s="148"/>
      <c r="S448" s="148"/>
      <c r="T448" s="149"/>
      <c r="U448" s="148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 t="s">
        <v>162</v>
      </c>
      <c r="AF448" s="140">
        <v>0</v>
      </c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  <c r="AV448" s="140"/>
      <c r="AW448" s="140"/>
      <c r="AX448" s="140"/>
      <c r="AY448" s="140"/>
      <c r="AZ448" s="140"/>
      <c r="BA448" s="140"/>
      <c r="BB448" s="140"/>
      <c r="BC448" s="140"/>
      <c r="BD448" s="140"/>
      <c r="BE448" s="140"/>
      <c r="BF448" s="140"/>
      <c r="BG448" s="140"/>
      <c r="BH448" s="140"/>
    </row>
    <row r="449" spans="1:60" outlineLevel="1" x14ac:dyDescent="0.2">
      <c r="A449" s="141">
        <v>173</v>
      </c>
      <c r="B449" s="141" t="s">
        <v>702</v>
      </c>
      <c r="C449" s="178" t="s">
        <v>703</v>
      </c>
      <c r="D449" s="147" t="s">
        <v>247</v>
      </c>
      <c r="E449" s="154">
        <v>1.47</v>
      </c>
      <c r="F449" s="157">
        <f>H449+J449</f>
        <v>0</v>
      </c>
      <c r="G449" s="157">
        <f>ROUND(E449*F449,2)</f>
        <v>0</v>
      </c>
      <c r="H449" s="158"/>
      <c r="I449" s="157">
        <f>ROUND(E449*H449,2)</f>
        <v>0</v>
      </c>
      <c r="J449" s="158"/>
      <c r="K449" s="157">
        <f>ROUND(E449*J449,2)</f>
        <v>0</v>
      </c>
      <c r="L449" s="157">
        <v>21</v>
      </c>
      <c r="M449" s="157">
        <f>G449*(1+L449/100)</f>
        <v>0</v>
      </c>
      <c r="N449" s="148">
        <v>0</v>
      </c>
      <c r="O449" s="148">
        <f>ROUND(E449*N449,5)</f>
        <v>0</v>
      </c>
      <c r="P449" s="148">
        <v>0</v>
      </c>
      <c r="Q449" s="148">
        <f>ROUND(E449*P449,5)</f>
        <v>0</v>
      </c>
      <c r="R449" s="148"/>
      <c r="S449" s="148"/>
      <c r="T449" s="149">
        <v>1.1559999999999999</v>
      </c>
      <c r="U449" s="148">
        <f>ROUND(E449*T449,2)</f>
        <v>1.7</v>
      </c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 t="s">
        <v>160</v>
      </c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  <c r="AV449" s="140"/>
      <c r="AW449" s="140"/>
      <c r="AX449" s="140"/>
      <c r="AY449" s="140"/>
      <c r="AZ449" s="140"/>
      <c r="BA449" s="140"/>
      <c r="BB449" s="140"/>
      <c r="BC449" s="140"/>
      <c r="BD449" s="140"/>
      <c r="BE449" s="140"/>
      <c r="BF449" s="140"/>
      <c r="BG449" s="140"/>
      <c r="BH449" s="140"/>
    </row>
    <row r="450" spans="1:60" x14ac:dyDescent="0.2">
      <c r="A450" s="142" t="s">
        <v>155</v>
      </c>
      <c r="B450" s="142" t="s">
        <v>100</v>
      </c>
      <c r="C450" s="180" t="s">
        <v>101</v>
      </c>
      <c r="D450" s="151"/>
      <c r="E450" s="156"/>
      <c r="F450" s="159"/>
      <c r="G450" s="159">
        <f>SUMIF(AE451:AE491,"&lt;&gt;NOR",G451:G491)</f>
        <v>0</v>
      </c>
      <c r="H450" s="159"/>
      <c r="I450" s="159">
        <f>SUM(I451:I491)</f>
        <v>0</v>
      </c>
      <c r="J450" s="159"/>
      <c r="K450" s="159">
        <f>SUM(K451:K491)</f>
        <v>0</v>
      </c>
      <c r="L450" s="159"/>
      <c r="M450" s="159">
        <f>SUM(M451:M491)</f>
        <v>0</v>
      </c>
      <c r="N450" s="152"/>
      <c r="O450" s="152">
        <f>SUM(O451:O491)</f>
        <v>1.24874</v>
      </c>
      <c r="P450" s="152"/>
      <c r="Q450" s="152">
        <f>SUM(Q451:Q491)</f>
        <v>2.10466</v>
      </c>
      <c r="R450" s="152"/>
      <c r="S450" s="152"/>
      <c r="T450" s="153"/>
      <c r="U450" s="152">
        <f>SUM(U451:U491)</f>
        <v>255.88000000000002</v>
      </c>
      <c r="AE450" t="s">
        <v>156</v>
      </c>
    </row>
    <row r="451" spans="1:60" ht="22.5" outlineLevel="1" x14ac:dyDescent="0.2">
      <c r="A451" s="141">
        <v>174</v>
      </c>
      <c r="B451" s="141" t="s">
        <v>704</v>
      </c>
      <c r="C451" s="178" t="s">
        <v>884</v>
      </c>
      <c r="D451" s="147" t="s">
        <v>165</v>
      </c>
      <c r="E451" s="154">
        <v>1.1000000000000001</v>
      </c>
      <c r="F451" s="157">
        <f>H451+J451</f>
        <v>0</v>
      </c>
      <c r="G451" s="157">
        <f>ROUND(E451*F451,2)</f>
        <v>0</v>
      </c>
      <c r="H451" s="158"/>
      <c r="I451" s="157">
        <f>ROUND(E451*H451,2)</f>
        <v>0</v>
      </c>
      <c r="J451" s="158"/>
      <c r="K451" s="157">
        <f>ROUND(E451*J451,2)</f>
        <v>0</v>
      </c>
      <c r="L451" s="157">
        <v>21</v>
      </c>
      <c r="M451" s="157">
        <f>G451*(1+L451/100)</f>
        <v>0</v>
      </c>
      <c r="N451" s="148">
        <v>3.3400000000000001E-3</v>
      </c>
      <c r="O451" s="148">
        <f>ROUND(E451*N451,5)</f>
        <v>3.6700000000000001E-3</v>
      </c>
      <c r="P451" s="148">
        <v>0</v>
      </c>
      <c r="Q451" s="148">
        <f>ROUND(E451*P451,5)</f>
        <v>0</v>
      </c>
      <c r="R451" s="148"/>
      <c r="S451" s="148"/>
      <c r="T451" s="149">
        <v>0.82915000000000005</v>
      </c>
      <c r="U451" s="148">
        <f>ROUND(E451*T451,2)</f>
        <v>0.91</v>
      </c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160</v>
      </c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0"/>
      <c r="BB451" s="140"/>
      <c r="BC451" s="140"/>
      <c r="BD451" s="140"/>
      <c r="BE451" s="140"/>
      <c r="BF451" s="140"/>
      <c r="BG451" s="140"/>
      <c r="BH451" s="140"/>
    </row>
    <row r="452" spans="1:60" ht="22.5" outlineLevel="1" x14ac:dyDescent="0.2">
      <c r="A452" s="141">
        <v>175</v>
      </c>
      <c r="B452" s="141" t="s">
        <v>705</v>
      </c>
      <c r="C452" s="178" t="s">
        <v>706</v>
      </c>
      <c r="D452" s="147" t="s">
        <v>165</v>
      </c>
      <c r="E452" s="154">
        <v>81.540000000000006</v>
      </c>
      <c r="F452" s="157">
        <f>H452+J452</f>
        <v>0</v>
      </c>
      <c r="G452" s="157">
        <f>ROUND(E452*F452,2)</f>
        <v>0</v>
      </c>
      <c r="H452" s="158"/>
      <c r="I452" s="157">
        <f>ROUND(E452*H452,2)</f>
        <v>0</v>
      </c>
      <c r="J452" s="158"/>
      <c r="K452" s="157">
        <f>ROUND(E452*J452,2)</f>
        <v>0</v>
      </c>
      <c r="L452" s="157">
        <v>21</v>
      </c>
      <c r="M452" s="157">
        <f>G452*(1+L452/100)</f>
        <v>0</v>
      </c>
      <c r="N452" s="148">
        <v>0</v>
      </c>
      <c r="O452" s="148">
        <f>ROUND(E452*N452,5)</f>
        <v>0</v>
      </c>
      <c r="P452" s="148">
        <v>1.3500000000000001E-3</v>
      </c>
      <c r="Q452" s="148">
        <f>ROUND(E452*P452,5)</f>
        <v>0.11008</v>
      </c>
      <c r="R452" s="148"/>
      <c r="S452" s="148"/>
      <c r="T452" s="149">
        <v>9.1999999999999998E-2</v>
      </c>
      <c r="U452" s="148">
        <f>ROUND(E452*T452,2)</f>
        <v>7.5</v>
      </c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160</v>
      </c>
      <c r="AF452" s="140"/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outlineLevel="1" x14ac:dyDescent="0.2">
      <c r="A453" s="141"/>
      <c r="B453" s="141"/>
      <c r="C453" s="179" t="s">
        <v>707</v>
      </c>
      <c r="D453" s="150"/>
      <c r="E453" s="155">
        <v>21.55</v>
      </c>
      <c r="F453" s="157"/>
      <c r="G453" s="157"/>
      <c r="H453" s="157"/>
      <c r="I453" s="157"/>
      <c r="J453" s="157"/>
      <c r="K453" s="157"/>
      <c r="L453" s="157"/>
      <c r="M453" s="157"/>
      <c r="N453" s="148"/>
      <c r="O453" s="148"/>
      <c r="P453" s="148"/>
      <c r="Q453" s="148"/>
      <c r="R453" s="148"/>
      <c r="S453" s="148"/>
      <c r="T453" s="149"/>
      <c r="U453" s="148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162</v>
      </c>
      <c r="AF453" s="140">
        <v>0</v>
      </c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outlineLevel="1" x14ac:dyDescent="0.2">
      <c r="A454" s="141"/>
      <c r="B454" s="141"/>
      <c r="C454" s="179" t="s">
        <v>708</v>
      </c>
      <c r="D454" s="150"/>
      <c r="E454" s="155">
        <v>19.95</v>
      </c>
      <c r="F454" s="157"/>
      <c r="G454" s="157"/>
      <c r="H454" s="157"/>
      <c r="I454" s="157"/>
      <c r="J454" s="157"/>
      <c r="K454" s="157"/>
      <c r="L454" s="157"/>
      <c r="M454" s="157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162</v>
      </c>
      <c r="AF454" s="140">
        <v>0</v>
      </c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0"/>
      <c r="BB454" s="140"/>
      <c r="BC454" s="140"/>
      <c r="BD454" s="140"/>
      <c r="BE454" s="140"/>
      <c r="BF454" s="140"/>
      <c r="BG454" s="140"/>
      <c r="BH454" s="140"/>
    </row>
    <row r="455" spans="1:60" outlineLevel="1" x14ac:dyDescent="0.2">
      <c r="A455" s="141"/>
      <c r="B455" s="141"/>
      <c r="C455" s="179" t="s">
        <v>709</v>
      </c>
      <c r="D455" s="150"/>
      <c r="E455" s="155">
        <v>32.03</v>
      </c>
      <c r="F455" s="157"/>
      <c r="G455" s="157"/>
      <c r="H455" s="157"/>
      <c r="I455" s="157"/>
      <c r="J455" s="157"/>
      <c r="K455" s="157"/>
      <c r="L455" s="157"/>
      <c r="M455" s="157"/>
      <c r="N455" s="148"/>
      <c r="O455" s="148"/>
      <c r="P455" s="148"/>
      <c r="Q455" s="148"/>
      <c r="R455" s="148"/>
      <c r="S455" s="148"/>
      <c r="T455" s="149"/>
      <c r="U455" s="148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 t="s">
        <v>162</v>
      </c>
      <c r="AF455" s="140">
        <v>0</v>
      </c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  <c r="AV455" s="140"/>
      <c r="AW455" s="140"/>
      <c r="AX455" s="140"/>
      <c r="AY455" s="140"/>
      <c r="AZ455" s="140"/>
      <c r="BA455" s="140"/>
      <c r="BB455" s="140"/>
      <c r="BC455" s="140"/>
      <c r="BD455" s="140"/>
      <c r="BE455" s="140"/>
      <c r="BF455" s="140"/>
      <c r="BG455" s="140"/>
      <c r="BH455" s="140"/>
    </row>
    <row r="456" spans="1:60" outlineLevel="1" x14ac:dyDescent="0.2">
      <c r="A456" s="141"/>
      <c r="B456" s="141"/>
      <c r="C456" s="179" t="s">
        <v>710</v>
      </c>
      <c r="D456" s="150"/>
      <c r="E456" s="155">
        <v>8.01</v>
      </c>
      <c r="F456" s="157"/>
      <c r="G456" s="157"/>
      <c r="H456" s="157"/>
      <c r="I456" s="157"/>
      <c r="J456" s="157"/>
      <c r="K456" s="157"/>
      <c r="L456" s="157"/>
      <c r="M456" s="157"/>
      <c r="N456" s="148"/>
      <c r="O456" s="148"/>
      <c r="P456" s="148"/>
      <c r="Q456" s="148"/>
      <c r="R456" s="148"/>
      <c r="S456" s="148"/>
      <c r="T456" s="149"/>
      <c r="U456" s="148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162</v>
      </c>
      <c r="AF456" s="140">
        <v>0</v>
      </c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ht="22.5" outlineLevel="1" x14ac:dyDescent="0.2">
      <c r="A457" s="141">
        <v>176</v>
      </c>
      <c r="B457" s="141" t="s">
        <v>711</v>
      </c>
      <c r="C457" s="178" t="s">
        <v>712</v>
      </c>
      <c r="D457" s="147" t="s">
        <v>165</v>
      </c>
      <c r="E457" s="154">
        <v>85.66</v>
      </c>
      <c r="F457" s="157">
        <f>H457+J457</f>
        <v>0</v>
      </c>
      <c r="G457" s="157">
        <f>ROUND(E457*F457,2)</f>
        <v>0</v>
      </c>
      <c r="H457" s="158"/>
      <c r="I457" s="157">
        <f>ROUND(E457*H457,2)</f>
        <v>0</v>
      </c>
      <c r="J457" s="158"/>
      <c r="K457" s="157">
        <f>ROUND(E457*J457,2)</f>
        <v>0</v>
      </c>
      <c r="L457" s="157">
        <v>21</v>
      </c>
      <c r="M457" s="157">
        <f>G457*(1+L457/100)</f>
        <v>0</v>
      </c>
      <c r="N457" s="148">
        <v>3.3500000000000001E-3</v>
      </c>
      <c r="O457" s="148">
        <f>ROUND(E457*N457,5)</f>
        <v>0.28695999999999999</v>
      </c>
      <c r="P457" s="148">
        <v>0</v>
      </c>
      <c r="Q457" s="148">
        <f>ROUND(E457*P457,5)</f>
        <v>0</v>
      </c>
      <c r="R457" s="148"/>
      <c r="S457" s="148"/>
      <c r="T457" s="149">
        <v>1.0547599999999999</v>
      </c>
      <c r="U457" s="148">
        <f>ROUND(E457*T457,2)</f>
        <v>90.35</v>
      </c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166</v>
      </c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outlineLevel="1" x14ac:dyDescent="0.2">
      <c r="A458" s="141"/>
      <c r="B458" s="141"/>
      <c r="C458" s="179" t="s">
        <v>707</v>
      </c>
      <c r="D458" s="150"/>
      <c r="E458" s="155">
        <v>21.55</v>
      </c>
      <c r="F458" s="157"/>
      <c r="G458" s="157"/>
      <c r="H458" s="157"/>
      <c r="I458" s="157"/>
      <c r="J458" s="157"/>
      <c r="K458" s="157"/>
      <c r="L458" s="157"/>
      <c r="M458" s="157"/>
      <c r="N458" s="148"/>
      <c r="O458" s="148"/>
      <c r="P458" s="148"/>
      <c r="Q458" s="148"/>
      <c r="R458" s="148"/>
      <c r="S458" s="148"/>
      <c r="T458" s="149"/>
      <c r="U458" s="148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162</v>
      </c>
      <c r="AF458" s="140">
        <v>0</v>
      </c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0"/>
      <c r="BB458" s="140"/>
      <c r="BC458" s="140"/>
      <c r="BD458" s="140"/>
      <c r="BE458" s="140"/>
      <c r="BF458" s="140"/>
      <c r="BG458" s="140"/>
      <c r="BH458" s="140"/>
    </row>
    <row r="459" spans="1:60" ht="22.5" outlineLevel="1" x14ac:dyDescent="0.2">
      <c r="A459" s="141"/>
      <c r="B459" s="141"/>
      <c r="C459" s="179" t="s">
        <v>713</v>
      </c>
      <c r="D459" s="150"/>
      <c r="E459" s="155">
        <v>24.07</v>
      </c>
      <c r="F459" s="157"/>
      <c r="G459" s="157"/>
      <c r="H459" s="157"/>
      <c r="I459" s="157"/>
      <c r="J459" s="157"/>
      <c r="K459" s="157"/>
      <c r="L459" s="157"/>
      <c r="M459" s="157"/>
      <c r="N459" s="148"/>
      <c r="O459" s="148"/>
      <c r="P459" s="148"/>
      <c r="Q459" s="148"/>
      <c r="R459" s="148"/>
      <c r="S459" s="148"/>
      <c r="T459" s="149"/>
      <c r="U459" s="148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 t="s">
        <v>162</v>
      </c>
      <c r="AF459" s="140">
        <v>0</v>
      </c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  <c r="AV459" s="140"/>
      <c r="AW459" s="140"/>
      <c r="AX459" s="140"/>
      <c r="AY459" s="140"/>
      <c r="AZ459" s="140"/>
      <c r="BA459" s="140"/>
      <c r="BB459" s="140"/>
      <c r="BC459" s="140"/>
      <c r="BD459" s="140"/>
      <c r="BE459" s="140"/>
      <c r="BF459" s="140"/>
      <c r="BG459" s="140"/>
      <c r="BH459" s="140"/>
    </row>
    <row r="460" spans="1:60" outlineLevel="1" x14ac:dyDescent="0.2">
      <c r="A460" s="141"/>
      <c r="B460" s="141"/>
      <c r="C460" s="179" t="s">
        <v>709</v>
      </c>
      <c r="D460" s="150"/>
      <c r="E460" s="155">
        <v>32.03</v>
      </c>
      <c r="F460" s="157"/>
      <c r="G460" s="157"/>
      <c r="H460" s="157"/>
      <c r="I460" s="157"/>
      <c r="J460" s="157"/>
      <c r="K460" s="157"/>
      <c r="L460" s="157"/>
      <c r="M460" s="157"/>
      <c r="N460" s="148"/>
      <c r="O460" s="148"/>
      <c r="P460" s="148"/>
      <c r="Q460" s="148"/>
      <c r="R460" s="148"/>
      <c r="S460" s="148"/>
      <c r="T460" s="149"/>
      <c r="U460" s="148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 t="s">
        <v>162</v>
      </c>
      <c r="AF460" s="140">
        <v>0</v>
      </c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  <c r="AV460" s="140"/>
      <c r="AW460" s="140"/>
      <c r="AX460" s="140"/>
      <c r="AY460" s="140"/>
      <c r="AZ460" s="140"/>
      <c r="BA460" s="140"/>
      <c r="BB460" s="140"/>
      <c r="BC460" s="140"/>
      <c r="BD460" s="140"/>
      <c r="BE460" s="140"/>
      <c r="BF460" s="140"/>
      <c r="BG460" s="140"/>
      <c r="BH460" s="140"/>
    </row>
    <row r="461" spans="1:60" outlineLevel="1" x14ac:dyDescent="0.2">
      <c r="A461" s="141"/>
      <c r="B461" s="141"/>
      <c r="C461" s="179" t="s">
        <v>710</v>
      </c>
      <c r="D461" s="150"/>
      <c r="E461" s="155">
        <v>8.01</v>
      </c>
      <c r="F461" s="157"/>
      <c r="G461" s="157"/>
      <c r="H461" s="157"/>
      <c r="I461" s="157"/>
      <c r="J461" s="157"/>
      <c r="K461" s="157"/>
      <c r="L461" s="157"/>
      <c r="M461" s="157"/>
      <c r="N461" s="148"/>
      <c r="O461" s="148"/>
      <c r="P461" s="148"/>
      <c r="Q461" s="148"/>
      <c r="R461" s="148"/>
      <c r="S461" s="148"/>
      <c r="T461" s="149"/>
      <c r="U461" s="148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 t="s">
        <v>162</v>
      </c>
      <c r="AF461" s="140">
        <v>0</v>
      </c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  <c r="AQ461" s="140"/>
      <c r="AR461" s="140"/>
      <c r="AS461" s="140"/>
      <c r="AT461" s="140"/>
      <c r="AU461" s="140"/>
      <c r="AV461" s="140"/>
      <c r="AW461" s="140"/>
      <c r="AX461" s="140"/>
      <c r="AY461" s="140"/>
      <c r="AZ461" s="140"/>
      <c r="BA461" s="140"/>
      <c r="BB461" s="140"/>
      <c r="BC461" s="140"/>
      <c r="BD461" s="140"/>
      <c r="BE461" s="140"/>
      <c r="BF461" s="140"/>
      <c r="BG461" s="140"/>
      <c r="BH461" s="140"/>
    </row>
    <row r="462" spans="1:60" ht="22.5" outlineLevel="1" x14ac:dyDescent="0.2">
      <c r="A462" s="141">
        <v>177</v>
      </c>
      <c r="B462" s="141" t="s">
        <v>714</v>
      </c>
      <c r="C462" s="178" t="s">
        <v>715</v>
      </c>
      <c r="D462" s="147" t="s">
        <v>165</v>
      </c>
      <c r="E462" s="154">
        <v>118</v>
      </c>
      <c r="F462" s="157">
        <f>H462+J462</f>
        <v>0</v>
      </c>
      <c r="G462" s="157">
        <f>ROUND(E462*F462,2)</f>
        <v>0</v>
      </c>
      <c r="H462" s="158"/>
      <c r="I462" s="157">
        <f>ROUND(E462*H462,2)</f>
        <v>0</v>
      </c>
      <c r="J462" s="158"/>
      <c r="K462" s="157">
        <f>ROUND(E462*J462,2)</f>
        <v>0</v>
      </c>
      <c r="L462" s="157">
        <v>21</v>
      </c>
      <c r="M462" s="157">
        <f>G462*(1+L462/100)</f>
        <v>0</v>
      </c>
      <c r="N462" s="148">
        <v>5.1399999999999996E-3</v>
      </c>
      <c r="O462" s="148">
        <f>ROUND(E462*N462,5)</f>
        <v>0.60651999999999995</v>
      </c>
      <c r="P462" s="148">
        <v>0</v>
      </c>
      <c r="Q462" s="148">
        <f>ROUND(E462*P462,5)</f>
        <v>0</v>
      </c>
      <c r="R462" s="148"/>
      <c r="S462" s="148"/>
      <c r="T462" s="149">
        <v>0.65119000000000005</v>
      </c>
      <c r="U462" s="148">
        <f>ROUND(E462*T462,2)</f>
        <v>76.84</v>
      </c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 t="s">
        <v>160</v>
      </c>
      <c r="AF462" s="140"/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  <c r="AV462" s="140"/>
      <c r="AW462" s="140"/>
      <c r="AX462" s="140"/>
      <c r="AY462" s="140"/>
      <c r="AZ462" s="140"/>
      <c r="BA462" s="140"/>
      <c r="BB462" s="140"/>
      <c r="BC462" s="140"/>
      <c r="BD462" s="140"/>
      <c r="BE462" s="140"/>
      <c r="BF462" s="140"/>
      <c r="BG462" s="140"/>
      <c r="BH462" s="140"/>
    </row>
    <row r="463" spans="1:60" outlineLevel="1" x14ac:dyDescent="0.2">
      <c r="A463" s="141"/>
      <c r="B463" s="141"/>
      <c r="C463" s="179" t="s">
        <v>716</v>
      </c>
      <c r="D463" s="150"/>
      <c r="E463" s="155">
        <v>63</v>
      </c>
      <c r="F463" s="157"/>
      <c r="G463" s="157"/>
      <c r="H463" s="157"/>
      <c r="I463" s="157"/>
      <c r="J463" s="157"/>
      <c r="K463" s="157"/>
      <c r="L463" s="157"/>
      <c r="M463" s="157"/>
      <c r="N463" s="148"/>
      <c r="O463" s="148"/>
      <c r="P463" s="148"/>
      <c r="Q463" s="148"/>
      <c r="R463" s="148"/>
      <c r="S463" s="148"/>
      <c r="T463" s="149"/>
      <c r="U463" s="148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 t="s">
        <v>162</v>
      </c>
      <c r="AF463" s="140">
        <v>0</v>
      </c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  <c r="AQ463" s="140"/>
      <c r="AR463" s="140"/>
      <c r="AS463" s="140"/>
      <c r="AT463" s="140"/>
      <c r="AU463" s="140"/>
      <c r="AV463" s="140"/>
      <c r="AW463" s="140"/>
      <c r="AX463" s="140"/>
      <c r="AY463" s="140"/>
      <c r="AZ463" s="140"/>
      <c r="BA463" s="140"/>
      <c r="BB463" s="140"/>
      <c r="BC463" s="140"/>
      <c r="BD463" s="140"/>
      <c r="BE463" s="140"/>
      <c r="BF463" s="140"/>
      <c r="BG463" s="140"/>
      <c r="BH463" s="140"/>
    </row>
    <row r="464" spans="1:60" outlineLevel="1" x14ac:dyDescent="0.2">
      <c r="A464" s="141"/>
      <c r="B464" s="141"/>
      <c r="C464" s="179" t="s">
        <v>717</v>
      </c>
      <c r="D464" s="150"/>
      <c r="E464" s="155">
        <v>15</v>
      </c>
      <c r="F464" s="157"/>
      <c r="G464" s="157"/>
      <c r="H464" s="157"/>
      <c r="I464" s="157"/>
      <c r="J464" s="157"/>
      <c r="K464" s="157"/>
      <c r="L464" s="157"/>
      <c r="M464" s="157"/>
      <c r="N464" s="148"/>
      <c r="O464" s="148"/>
      <c r="P464" s="148"/>
      <c r="Q464" s="148"/>
      <c r="R464" s="148"/>
      <c r="S464" s="148"/>
      <c r="T464" s="149"/>
      <c r="U464" s="148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 t="s">
        <v>162</v>
      </c>
      <c r="AF464" s="140">
        <v>0</v>
      </c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  <c r="AV464" s="140"/>
      <c r="AW464" s="140"/>
      <c r="AX464" s="140"/>
      <c r="AY464" s="140"/>
      <c r="AZ464" s="140"/>
      <c r="BA464" s="140"/>
      <c r="BB464" s="140"/>
      <c r="BC464" s="140"/>
      <c r="BD464" s="140"/>
      <c r="BE464" s="140"/>
      <c r="BF464" s="140"/>
      <c r="BG464" s="140"/>
      <c r="BH464" s="140"/>
    </row>
    <row r="465" spans="1:60" outlineLevel="1" x14ac:dyDescent="0.2">
      <c r="A465" s="141"/>
      <c r="B465" s="141"/>
      <c r="C465" s="179" t="s">
        <v>718</v>
      </c>
      <c r="D465" s="150"/>
      <c r="E465" s="155">
        <v>29</v>
      </c>
      <c r="F465" s="157"/>
      <c r="G465" s="157"/>
      <c r="H465" s="157"/>
      <c r="I465" s="157"/>
      <c r="J465" s="157"/>
      <c r="K465" s="157"/>
      <c r="L465" s="157"/>
      <c r="M465" s="157"/>
      <c r="N465" s="148"/>
      <c r="O465" s="148"/>
      <c r="P465" s="148"/>
      <c r="Q465" s="148"/>
      <c r="R465" s="148"/>
      <c r="S465" s="148"/>
      <c r="T465" s="149"/>
      <c r="U465" s="148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 t="s">
        <v>162</v>
      </c>
      <c r="AF465" s="140">
        <v>0</v>
      </c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  <c r="AV465" s="140"/>
      <c r="AW465" s="140"/>
      <c r="AX465" s="140"/>
      <c r="AY465" s="140"/>
      <c r="AZ465" s="140"/>
      <c r="BA465" s="140"/>
      <c r="BB465" s="140"/>
      <c r="BC465" s="140"/>
      <c r="BD465" s="140"/>
      <c r="BE465" s="140"/>
      <c r="BF465" s="140"/>
      <c r="BG465" s="140"/>
      <c r="BH465" s="140"/>
    </row>
    <row r="466" spans="1:60" outlineLevel="1" x14ac:dyDescent="0.2">
      <c r="A466" s="141"/>
      <c r="B466" s="141"/>
      <c r="C466" s="179" t="s">
        <v>719</v>
      </c>
      <c r="D466" s="150"/>
      <c r="E466" s="155">
        <v>11</v>
      </c>
      <c r="F466" s="157"/>
      <c r="G466" s="157"/>
      <c r="H466" s="157"/>
      <c r="I466" s="157"/>
      <c r="J466" s="157"/>
      <c r="K466" s="157"/>
      <c r="L466" s="157"/>
      <c r="M466" s="157"/>
      <c r="N466" s="148"/>
      <c r="O466" s="148"/>
      <c r="P466" s="148"/>
      <c r="Q466" s="148"/>
      <c r="R466" s="148"/>
      <c r="S466" s="148"/>
      <c r="T466" s="149"/>
      <c r="U466" s="148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 t="s">
        <v>162</v>
      </c>
      <c r="AF466" s="140">
        <v>0</v>
      </c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  <c r="AQ466" s="140"/>
      <c r="AR466" s="140"/>
      <c r="AS466" s="140"/>
      <c r="AT466" s="140"/>
      <c r="AU466" s="140"/>
      <c r="AV466" s="140"/>
      <c r="AW466" s="140"/>
      <c r="AX466" s="140"/>
      <c r="AY466" s="140"/>
      <c r="AZ466" s="140"/>
      <c r="BA466" s="140"/>
      <c r="BB466" s="140"/>
      <c r="BC466" s="140"/>
      <c r="BD466" s="140"/>
      <c r="BE466" s="140"/>
      <c r="BF466" s="140"/>
      <c r="BG466" s="140"/>
      <c r="BH466" s="140"/>
    </row>
    <row r="467" spans="1:60" ht="22.5" outlineLevel="1" x14ac:dyDescent="0.2">
      <c r="A467" s="141">
        <v>178</v>
      </c>
      <c r="B467" s="141" t="s">
        <v>720</v>
      </c>
      <c r="C467" s="178" t="s">
        <v>721</v>
      </c>
      <c r="D467" s="147" t="s">
        <v>165</v>
      </c>
      <c r="E467" s="154">
        <v>9.5</v>
      </c>
      <c r="F467" s="157">
        <f>H467+J467</f>
        <v>0</v>
      </c>
      <c r="G467" s="157">
        <f>ROUND(E467*F467,2)</f>
        <v>0</v>
      </c>
      <c r="H467" s="158"/>
      <c r="I467" s="157">
        <f>ROUND(E467*H467,2)</f>
        <v>0</v>
      </c>
      <c r="J467" s="158"/>
      <c r="K467" s="157">
        <f>ROUND(E467*J467,2)</f>
        <v>0</v>
      </c>
      <c r="L467" s="157">
        <v>21</v>
      </c>
      <c r="M467" s="157">
        <f>G467*(1+L467/100)</f>
        <v>0</v>
      </c>
      <c r="N467" s="148">
        <v>1.1E-4</v>
      </c>
      <c r="O467" s="148">
        <f>ROUND(E467*N467,5)</f>
        <v>1.0499999999999999E-3</v>
      </c>
      <c r="P467" s="148">
        <v>0</v>
      </c>
      <c r="Q467" s="148">
        <f>ROUND(E467*P467,5)</f>
        <v>0</v>
      </c>
      <c r="R467" s="148"/>
      <c r="S467" s="148"/>
      <c r="T467" s="149">
        <v>0.41399999999999998</v>
      </c>
      <c r="U467" s="148">
        <f>ROUND(E467*T467,2)</f>
        <v>3.93</v>
      </c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 t="s">
        <v>160</v>
      </c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  <c r="AV467" s="140"/>
      <c r="AW467" s="140"/>
      <c r="AX467" s="140"/>
      <c r="AY467" s="140"/>
      <c r="AZ467" s="140"/>
      <c r="BA467" s="140"/>
      <c r="BB467" s="140"/>
      <c r="BC467" s="140"/>
      <c r="BD467" s="140"/>
      <c r="BE467" s="140"/>
      <c r="BF467" s="140"/>
      <c r="BG467" s="140"/>
      <c r="BH467" s="140"/>
    </row>
    <row r="468" spans="1:60" outlineLevel="1" x14ac:dyDescent="0.2">
      <c r="A468" s="141"/>
      <c r="B468" s="141"/>
      <c r="C468" s="179" t="s">
        <v>722</v>
      </c>
      <c r="D468" s="150"/>
      <c r="E468" s="155">
        <v>9.5</v>
      </c>
      <c r="F468" s="157"/>
      <c r="G468" s="157"/>
      <c r="H468" s="157"/>
      <c r="I468" s="157"/>
      <c r="J468" s="157"/>
      <c r="K468" s="157"/>
      <c r="L468" s="157"/>
      <c r="M468" s="157"/>
      <c r="N468" s="148"/>
      <c r="O468" s="148"/>
      <c r="P468" s="148"/>
      <c r="Q468" s="148"/>
      <c r="R468" s="148"/>
      <c r="S468" s="148"/>
      <c r="T468" s="149"/>
      <c r="U468" s="148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 t="s">
        <v>162</v>
      </c>
      <c r="AF468" s="140">
        <v>0</v>
      </c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0"/>
      <c r="BB468" s="140"/>
      <c r="BC468" s="140"/>
      <c r="BD468" s="140"/>
      <c r="BE468" s="140"/>
      <c r="BF468" s="140"/>
      <c r="BG468" s="140"/>
      <c r="BH468" s="140"/>
    </row>
    <row r="469" spans="1:60" ht="22.5" outlineLevel="1" x14ac:dyDescent="0.2">
      <c r="A469" s="141">
        <v>179</v>
      </c>
      <c r="B469" s="141" t="s">
        <v>723</v>
      </c>
      <c r="C469" s="178" t="s">
        <v>724</v>
      </c>
      <c r="D469" s="147" t="s">
        <v>165</v>
      </c>
      <c r="E469" s="154">
        <v>116</v>
      </c>
      <c r="F469" s="157">
        <f>H469+J469</f>
        <v>0</v>
      </c>
      <c r="G469" s="157">
        <f>ROUND(E469*F469,2)</f>
        <v>0</v>
      </c>
      <c r="H469" s="158"/>
      <c r="I469" s="157">
        <f>ROUND(E469*H469,2)</f>
        <v>0</v>
      </c>
      <c r="J469" s="158"/>
      <c r="K469" s="157">
        <f>ROUND(E469*J469,2)</f>
        <v>0</v>
      </c>
      <c r="L469" s="157">
        <v>21</v>
      </c>
      <c r="M469" s="157">
        <f>G469*(1+L469/100)</f>
        <v>0</v>
      </c>
      <c r="N469" s="148">
        <v>0</v>
      </c>
      <c r="O469" s="148">
        <f>ROUND(E469*N469,5)</f>
        <v>0</v>
      </c>
      <c r="P469" s="148">
        <v>4.64E-3</v>
      </c>
      <c r="Q469" s="148">
        <f>ROUND(E469*P469,5)</f>
        <v>0.53824000000000005</v>
      </c>
      <c r="R469" s="148"/>
      <c r="S469" s="148"/>
      <c r="T469" s="149">
        <v>0.16208</v>
      </c>
      <c r="U469" s="148">
        <f>ROUND(E469*T469,2)</f>
        <v>18.8</v>
      </c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 t="s">
        <v>166</v>
      </c>
      <c r="AF469" s="140"/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  <c r="AQ469" s="140"/>
      <c r="AR469" s="140"/>
      <c r="AS469" s="140"/>
      <c r="AT469" s="140"/>
      <c r="AU469" s="140"/>
      <c r="AV469" s="140"/>
      <c r="AW469" s="140"/>
      <c r="AX469" s="140"/>
      <c r="AY469" s="140"/>
      <c r="AZ469" s="140"/>
      <c r="BA469" s="140"/>
      <c r="BB469" s="140"/>
      <c r="BC469" s="140"/>
      <c r="BD469" s="140"/>
      <c r="BE469" s="140"/>
      <c r="BF469" s="140"/>
      <c r="BG469" s="140"/>
      <c r="BH469" s="140"/>
    </row>
    <row r="470" spans="1:60" outlineLevel="1" x14ac:dyDescent="0.2">
      <c r="A470" s="141"/>
      <c r="B470" s="141"/>
      <c r="C470" s="179" t="s">
        <v>725</v>
      </c>
      <c r="D470" s="150"/>
      <c r="E470" s="155">
        <v>52</v>
      </c>
      <c r="F470" s="157"/>
      <c r="G470" s="157"/>
      <c r="H470" s="157"/>
      <c r="I470" s="157"/>
      <c r="J470" s="157"/>
      <c r="K470" s="157"/>
      <c r="L470" s="157"/>
      <c r="M470" s="157"/>
      <c r="N470" s="148"/>
      <c r="O470" s="148"/>
      <c r="P470" s="148"/>
      <c r="Q470" s="148"/>
      <c r="R470" s="148"/>
      <c r="S470" s="148"/>
      <c r="T470" s="149"/>
      <c r="U470" s="148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 t="s">
        <v>162</v>
      </c>
      <c r="AF470" s="140">
        <v>0</v>
      </c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  <c r="AV470" s="140"/>
      <c r="AW470" s="140"/>
      <c r="AX470" s="140"/>
      <c r="AY470" s="140"/>
      <c r="AZ470" s="140"/>
      <c r="BA470" s="140"/>
      <c r="BB470" s="140"/>
      <c r="BC470" s="140"/>
      <c r="BD470" s="140"/>
      <c r="BE470" s="140"/>
      <c r="BF470" s="140"/>
      <c r="BG470" s="140"/>
      <c r="BH470" s="140"/>
    </row>
    <row r="471" spans="1:60" outlineLevel="1" x14ac:dyDescent="0.2">
      <c r="A471" s="141"/>
      <c r="B471" s="141"/>
      <c r="C471" s="179" t="s">
        <v>726</v>
      </c>
      <c r="D471" s="150"/>
      <c r="E471" s="155">
        <v>24</v>
      </c>
      <c r="F471" s="157"/>
      <c r="G471" s="157"/>
      <c r="H471" s="157"/>
      <c r="I471" s="157"/>
      <c r="J471" s="157"/>
      <c r="K471" s="157"/>
      <c r="L471" s="157"/>
      <c r="M471" s="157"/>
      <c r="N471" s="148"/>
      <c r="O471" s="148"/>
      <c r="P471" s="148"/>
      <c r="Q471" s="148"/>
      <c r="R471" s="148"/>
      <c r="S471" s="148"/>
      <c r="T471" s="149"/>
      <c r="U471" s="148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 t="s">
        <v>162</v>
      </c>
      <c r="AF471" s="140">
        <v>0</v>
      </c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  <c r="AV471" s="140"/>
      <c r="AW471" s="140"/>
      <c r="AX471" s="140"/>
      <c r="AY471" s="140"/>
      <c r="AZ471" s="140"/>
      <c r="BA471" s="140"/>
      <c r="BB471" s="140"/>
      <c r="BC471" s="140"/>
      <c r="BD471" s="140"/>
      <c r="BE471" s="140"/>
      <c r="BF471" s="140"/>
      <c r="BG471" s="140"/>
      <c r="BH471" s="140"/>
    </row>
    <row r="472" spans="1:60" outlineLevel="1" x14ac:dyDescent="0.2">
      <c r="A472" s="141"/>
      <c r="B472" s="141"/>
      <c r="C472" s="179" t="s">
        <v>718</v>
      </c>
      <c r="D472" s="150"/>
      <c r="E472" s="155">
        <v>29</v>
      </c>
      <c r="F472" s="157"/>
      <c r="G472" s="157"/>
      <c r="H472" s="157"/>
      <c r="I472" s="157"/>
      <c r="J472" s="157"/>
      <c r="K472" s="157"/>
      <c r="L472" s="157"/>
      <c r="M472" s="157"/>
      <c r="N472" s="148"/>
      <c r="O472" s="148"/>
      <c r="P472" s="148"/>
      <c r="Q472" s="148"/>
      <c r="R472" s="148"/>
      <c r="S472" s="148"/>
      <c r="T472" s="149"/>
      <c r="U472" s="148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 t="s">
        <v>162</v>
      </c>
      <c r="AF472" s="140">
        <v>0</v>
      </c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  <c r="AV472" s="140"/>
      <c r="AW472" s="140"/>
      <c r="AX472" s="140"/>
      <c r="AY472" s="140"/>
      <c r="AZ472" s="140"/>
      <c r="BA472" s="140"/>
      <c r="BB472" s="140"/>
      <c r="BC472" s="140"/>
      <c r="BD472" s="140"/>
      <c r="BE472" s="140"/>
      <c r="BF472" s="140"/>
      <c r="BG472" s="140"/>
      <c r="BH472" s="140"/>
    </row>
    <row r="473" spans="1:60" outlineLevel="1" x14ac:dyDescent="0.2">
      <c r="A473" s="141"/>
      <c r="B473" s="141"/>
      <c r="C473" s="179" t="s">
        <v>719</v>
      </c>
      <c r="D473" s="150"/>
      <c r="E473" s="155">
        <v>11</v>
      </c>
      <c r="F473" s="157"/>
      <c r="G473" s="157"/>
      <c r="H473" s="157"/>
      <c r="I473" s="157"/>
      <c r="J473" s="157"/>
      <c r="K473" s="157"/>
      <c r="L473" s="157"/>
      <c r="M473" s="157"/>
      <c r="N473" s="148"/>
      <c r="O473" s="148"/>
      <c r="P473" s="148"/>
      <c r="Q473" s="148"/>
      <c r="R473" s="148"/>
      <c r="S473" s="148"/>
      <c r="T473" s="149"/>
      <c r="U473" s="148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 t="s">
        <v>162</v>
      </c>
      <c r="AF473" s="140">
        <v>0</v>
      </c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  <c r="AV473" s="140"/>
      <c r="AW473" s="140"/>
      <c r="AX473" s="140"/>
      <c r="AY473" s="140"/>
      <c r="AZ473" s="140"/>
      <c r="BA473" s="140"/>
      <c r="BB473" s="140"/>
      <c r="BC473" s="140"/>
      <c r="BD473" s="140"/>
      <c r="BE473" s="140"/>
      <c r="BF473" s="140"/>
      <c r="BG473" s="140"/>
      <c r="BH473" s="140"/>
    </row>
    <row r="474" spans="1:60" outlineLevel="1" x14ac:dyDescent="0.2">
      <c r="A474" s="141">
        <v>180</v>
      </c>
      <c r="B474" s="141" t="s">
        <v>727</v>
      </c>
      <c r="C474" s="178" t="s">
        <v>728</v>
      </c>
      <c r="D474" s="147" t="s">
        <v>256</v>
      </c>
      <c r="E474" s="154">
        <v>10</v>
      </c>
      <c r="F474" s="157">
        <f>H474+J474</f>
        <v>0</v>
      </c>
      <c r="G474" s="157">
        <f>ROUND(E474*F474,2)</f>
        <v>0</v>
      </c>
      <c r="H474" s="158"/>
      <c r="I474" s="157">
        <f>ROUND(E474*H474,2)</f>
        <v>0</v>
      </c>
      <c r="J474" s="158"/>
      <c r="K474" s="157">
        <f>ROUND(E474*J474,2)</f>
        <v>0</v>
      </c>
      <c r="L474" s="157">
        <v>21</v>
      </c>
      <c r="M474" s="157">
        <f>G474*(1+L474/100)</f>
        <v>0</v>
      </c>
      <c r="N474" s="148">
        <v>1.1E-4</v>
      </c>
      <c r="O474" s="148">
        <f>ROUND(E474*N474,5)</f>
        <v>1.1000000000000001E-3</v>
      </c>
      <c r="P474" s="148">
        <v>0</v>
      </c>
      <c r="Q474" s="148">
        <f>ROUND(E474*P474,5)</f>
        <v>0</v>
      </c>
      <c r="R474" s="148"/>
      <c r="S474" s="148"/>
      <c r="T474" s="149">
        <v>0.30014999999999997</v>
      </c>
      <c r="U474" s="148">
        <f>ROUND(E474*T474,2)</f>
        <v>3</v>
      </c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 t="s">
        <v>160</v>
      </c>
      <c r="AF474" s="140"/>
      <c r="AG474" s="140"/>
      <c r="AH474" s="140"/>
      <c r="AI474" s="140"/>
      <c r="AJ474" s="140"/>
      <c r="AK474" s="140"/>
      <c r="AL474" s="140"/>
      <c r="AM474" s="140"/>
      <c r="AN474" s="140"/>
      <c r="AO474" s="140"/>
      <c r="AP474" s="140"/>
      <c r="AQ474" s="140"/>
      <c r="AR474" s="140"/>
      <c r="AS474" s="140"/>
      <c r="AT474" s="140"/>
      <c r="AU474" s="140"/>
      <c r="AV474" s="140"/>
      <c r="AW474" s="140"/>
      <c r="AX474" s="140"/>
      <c r="AY474" s="140"/>
      <c r="AZ474" s="140"/>
      <c r="BA474" s="140"/>
      <c r="BB474" s="140"/>
      <c r="BC474" s="140"/>
      <c r="BD474" s="140"/>
      <c r="BE474" s="140"/>
      <c r="BF474" s="140"/>
      <c r="BG474" s="140"/>
      <c r="BH474" s="140"/>
    </row>
    <row r="475" spans="1:60" outlineLevel="1" x14ac:dyDescent="0.2">
      <c r="A475" s="141"/>
      <c r="B475" s="141"/>
      <c r="C475" s="179" t="s">
        <v>729</v>
      </c>
      <c r="D475" s="150"/>
      <c r="E475" s="155">
        <v>10</v>
      </c>
      <c r="F475" s="157"/>
      <c r="G475" s="157"/>
      <c r="H475" s="157"/>
      <c r="I475" s="157"/>
      <c r="J475" s="157"/>
      <c r="K475" s="157"/>
      <c r="L475" s="157"/>
      <c r="M475" s="157"/>
      <c r="N475" s="148"/>
      <c r="O475" s="148"/>
      <c r="P475" s="148"/>
      <c r="Q475" s="148"/>
      <c r="R475" s="148"/>
      <c r="S475" s="148"/>
      <c r="T475" s="149"/>
      <c r="U475" s="148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 t="s">
        <v>162</v>
      </c>
      <c r="AF475" s="140">
        <v>0</v>
      </c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  <c r="AV475" s="140"/>
      <c r="AW475" s="140"/>
      <c r="AX475" s="140"/>
      <c r="AY475" s="140"/>
      <c r="AZ475" s="140"/>
      <c r="BA475" s="140"/>
      <c r="BB475" s="140"/>
      <c r="BC475" s="140"/>
      <c r="BD475" s="140"/>
      <c r="BE475" s="140"/>
      <c r="BF475" s="140"/>
      <c r="BG475" s="140"/>
      <c r="BH475" s="140"/>
    </row>
    <row r="476" spans="1:60" ht="22.5" outlineLevel="1" x14ac:dyDescent="0.2">
      <c r="A476" s="141">
        <v>181</v>
      </c>
      <c r="B476" s="141" t="s">
        <v>730</v>
      </c>
      <c r="C476" s="178" t="s">
        <v>731</v>
      </c>
      <c r="D476" s="147" t="s">
        <v>256</v>
      </c>
      <c r="E476" s="154">
        <v>10</v>
      </c>
      <c r="F476" s="157">
        <f>H476+J476</f>
        <v>0</v>
      </c>
      <c r="G476" s="157">
        <f>ROUND(E476*F476,2)</f>
        <v>0</v>
      </c>
      <c r="H476" s="158"/>
      <c r="I476" s="157">
        <f>ROUND(E476*H476,2)</f>
        <v>0</v>
      </c>
      <c r="J476" s="158"/>
      <c r="K476" s="157">
        <f>ROUND(E476*J476,2)</f>
        <v>0</v>
      </c>
      <c r="L476" s="157">
        <v>21</v>
      </c>
      <c r="M476" s="157">
        <f>G476*(1+L476/100)</f>
        <v>0</v>
      </c>
      <c r="N476" s="148">
        <v>5.0000000000000001E-4</v>
      </c>
      <c r="O476" s="148">
        <f>ROUND(E476*N476,5)</f>
        <v>5.0000000000000001E-3</v>
      </c>
      <c r="P476" s="148">
        <v>0</v>
      </c>
      <c r="Q476" s="148">
        <f>ROUND(E476*P476,5)</f>
        <v>0</v>
      </c>
      <c r="R476" s="148"/>
      <c r="S476" s="148"/>
      <c r="T476" s="149">
        <v>0.41</v>
      </c>
      <c r="U476" s="148">
        <f>ROUND(E476*T476,2)</f>
        <v>4.0999999999999996</v>
      </c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 t="s">
        <v>160</v>
      </c>
      <c r="AF476" s="140"/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  <c r="AV476" s="140"/>
      <c r="AW476" s="140"/>
      <c r="AX476" s="140"/>
      <c r="AY476" s="140"/>
      <c r="AZ476" s="140"/>
      <c r="BA476" s="140"/>
      <c r="BB476" s="140"/>
      <c r="BC476" s="140"/>
      <c r="BD476" s="140"/>
      <c r="BE476" s="140"/>
      <c r="BF476" s="140"/>
      <c r="BG476" s="140"/>
      <c r="BH476" s="140"/>
    </row>
    <row r="477" spans="1:60" outlineLevel="1" x14ac:dyDescent="0.2">
      <c r="A477" s="141"/>
      <c r="B477" s="141"/>
      <c r="C477" s="179" t="s">
        <v>729</v>
      </c>
      <c r="D477" s="150"/>
      <c r="E477" s="155">
        <v>10</v>
      </c>
      <c r="F477" s="157"/>
      <c r="G477" s="157"/>
      <c r="H477" s="157"/>
      <c r="I477" s="157"/>
      <c r="J477" s="157"/>
      <c r="K477" s="157"/>
      <c r="L477" s="157"/>
      <c r="M477" s="157"/>
      <c r="N477" s="148"/>
      <c r="O477" s="148"/>
      <c r="P477" s="148"/>
      <c r="Q477" s="148"/>
      <c r="R477" s="148"/>
      <c r="S477" s="148"/>
      <c r="T477" s="149"/>
      <c r="U477" s="148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 t="s">
        <v>162</v>
      </c>
      <c r="AF477" s="140">
        <v>0</v>
      </c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</row>
    <row r="478" spans="1:60" ht="22.5" outlineLevel="1" x14ac:dyDescent="0.2">
      <c r="A478" s="141">
        <v>182</v>
      </c>
      <c r="B478" s="141" t="s">
        <v>732</v>
      </c>
      <c r="C478" s="178" t="s">
        <v>733</v>
      </c>
      <c r="D478" s="147" t="s">
        <v>165</v>
      </c>
      <c r="E478" s="154">
        <v>69</v>
      </c>
      <c r="F478" s="157">
        <f>H478+J478</f>
        <v>0</v>
      </c>
      <c r="G478" s="157">
        <f>ROUND(E478*F478,2)</f>
        <v>0</v>
      </c>
      <c r="H478" s="158"/>
      <c r="I478" s="157">
        <f>ROUND(E478*H478,2)</f>
        <v>0</v>
      </c>
      <c r="J478" s="158"/>
      <c r="K478" s="157">
        <f>ROUND(E478*J478,2)</f>
        <v>0</v>
      </c>
      <c r="L478" s="157">
        <v>21</v>
      </c>
      <c r="M478" s="157">
        <f>G478*(1+L478/100)</f>
        <v>0</v>
      </c>
      <c r="N478" s="148">
        <v>3.5400000000000002E-3</v>
      </c>
      <c r="O478" s="148">
        <f>ROUND(E478*N478,5)</f>
        <v>0.24426</v>
      </c>
      <c r="P478" s="148">
        <v>0</v>
      </c>
      <c r="Q478" s="148">
        <f>ROUND(E478*P478,5)</f>
        <v>0</v>
      </c>
      <c r="R478" s="148"/>
      <c r="S478" s="148"/>
      <c r="T478" s="149">
        <v>0.219</v>
      </c>
      <c r="U478" s="148">
        <f>ROUND(E478*T478,2)</f>
        <v>15.11</v>
      </c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 t="s">
        <v>160</v>
      </c>
      <c r="AF478" s="140"/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  <c r="AV478" s="140"/>
      <c r="AW478" s="140"/>
      <c r="AX478" s="140"/>
      <c r="AY478" s="140"/>
      <c r="AZ478" s="140"/>
      <c r="BA478" s="140"/>
      <c r="BB478" s="140"/>
      <c r="BC478" s="140"/>
      <c r="BD478" s="140"/>
      <c r="BE478" s="140"/>
      <c r="BF478" s="140"/>
      <c r="BG478" s="140"/>
      <c r="BH478" s="140"/>
    </row>
    <row r="479" spans="1:60" outlineLevel="1" x14ac:dyDescent="0.2">
      <c r="A479" s="141"/>
      <c r="B479" s="141"/>
      <c r="C479" s="179" t="s">
        <v>734</v>
      </c>
      <c r="D479" s="150"/>
      <c r="E479" s="155">
        <v>28</v>
      </c>
      <c r="F479" s="157"/>
      <c r="G479" s="157"/>
      <c r="H479" s="157"/>
      <c r="I479" s="157"/>
      <c r="J479" s="157"/>
      <c r="K479" s="157"/>
      <c r="L479" s="157"/>
      <c r="M479" s="157"/>
      <c r="N479" s="148"/>
      <c r="O479" s="148"/>
      <c r="P479" s="148"/>
      <c r="Q479" s="148"/>
      <c r="R479" s="148"/>
      <c r="S479" s="148"/>
      <c r="T479" s="149"/>
      <c r="U479" s="148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 t="s">
        <v>162</v>
      </c>
      <c r="AF479" s="140">
        <v>0</v>
      </c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  <c r="AV479" s="140"/>
      <c r="AW479" s="140"/>
      <c r="AX479" s="140"/>
      <c r="AY479" s="140"/>
      <c r="AZ479" s="140"/>
      <c r="BA479" s="140"/>
      <c r="BB479" s="140"/>
      <c r="BC479" s="140"/>
      <c r="BD479" s="140"/>
      <c r="BE479" s="140"/>
      <c r="BF479" s="140"/>
      <c r="BG479" s="140"/>
      <c r="BH479" s="140"/>
    </row>
    <row r="480" spans="1:60" outlineLevel="1" x14ac:dyDescent="0.2">
      <c r="A480" s="141"/>
      <c r="B480" s="141"/>
      <c r="C480" s="179" t="s">
        <v>735</v>
      </c>
      <c r="D480" s="150"/>
      <c r="E480" s="155">
        <v>11</v>
      </c>
      <c r="F480" s="157"/>
      <c r="G480" s="157"/>
      <c r="H480" s="157"/>
      <c r="I480" s="157"/>
      <c r="J480" s="157"/>
      <c r="K480" s="157"/>
      <c r="L480" s="157"/>
      <c r="M480" s="157"/>
      <c r="N480" s="148"/>
      <c r="O480" s="148"/>
      <c r="P480" s="148"/>
      <c r="Q480" s="148"/>
      <c r="R480" s="148"/>
      <c r="S480" s="148"/>
      <c r="T480" s="149"/>
      <c r="U480" s="148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 t="s">
        <v>162</v>
      </c>
      <c r="AF480" s="140">
        <v>0</v>
      </c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  <c r="AV480" s="140"/>
      <c r="AW480" s="140"/>
      <c r="AX480" s="140"/>
      <c r="AY480" s="140"/>
      <c r="AZ480" s="140"/>
      <c r="BA480" s="140"/>
      <c r="BB480" s="140"/>
      <c r="BC480" s="140"/>
      <c r="BD480" s="140"/>
      <c r="BE480" s="140"/>
      <c r="BF480" s="140"/>
      <c r="BG480" s="140"/>
      <c r="BH480" s="140"/>
    </row>
    <row r="481" spans="1:60" outlineLevel="1" x14ac:dyDescent="0.2">
      <c r="A481" s="141"/>
      <c r="B481" s="141"/>
      <c r="C481" s="179" t="s">
        <v>736</v>
      </c>
      <c r="D481" s="150"/>
      <c r="E481" s="155">
        <v>15</v>
      </c>
      <c r="F481" s="157"/>
      <c r="G481" s="157"/>
      <c r="H481" s="157"/>
      <c r="I481" s="157"/>
      <c r="J481" s="157"/>
      <c r="K481" s="157"/>
      <c r="L481" s="157"/>
      <c r="M481" s="157"/>
      <c r="N481" s="148"/>
      <c r="O481" s="148"/>
      <c r="P481" s="148"/>
      <c r="Q481" s="148"/>
      <c r="R481" s="148"/>
      <c r="S481" s="148"/>
      <c r="T481" s="149"/>
      <c r="U481" s="148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 t="s">
        <v>162</v>
      </c>
      <c r="AF481" s="140">
        <v>0</v>
      </c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  <c r="AV481" s="140"/>
      <c r="AW481" s="140"/>
      <c r="AX481" s="140"/>
      <c r="AY481" s="140"/>
      <c r="AZ481" s="140"/>
      <c r="BA481" s="140"/>
      <c r="BB481" s="140"/>
      <c r="BC481" s="140"/>
      <c r="BD481" s="140"/>
      <c r="BE481" s="140"/>
      <c r="BF481" s="140"/>
      <c r="BG481" s="140"/>
      <c r="BH481" s="140"/>
    </row>
    <row r="482" spans="1:60" outlineLevel="1" x14ac:dyDescent="0.2">
      <c r="A482" s="141"/>
      <c r="B482" s="141"/>
      <c r="C482" s="179" t="s">
        <v>737</v>
      </c>
      <c r="D482" s="150"/>
      <c r="E482" s="155">
        <v>15</v>
      </c>
      <c r="F482" s="157"/>
      <c r="G482" s="157"/>
      <c r="H482" s="157"/>
      <c r="I482" s="157"/>
      <c r="J482" s="157"/>
      <c r="K482" s="157"/>
      <c r="L482" s="157"/>
      <c r="M482" s="157"/>
      <c r="N482" s="148"/>
      <c r="O482" s="148"/>
      <c r="P482" s="148"/>
      <c r="Q482" s="148"/>
      <c r="R482" s="148"/>
      <c r="S482" s="148"/>
      <c r="T482" s="149"/>
      <c r="U482" s="148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 t="s">
        <v>162</v>
      </c>
      <c r="AF482" s="140">
        <v>0</v>
      </c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  <c r="AW482" s="140"/>
      <c r="AX482" s="140"/>
      <c r="AY482" s="140"/>
      <c r="AZ482" s="140"/>
      <c r="BA482" s="140"/>
      <c r="BB482" s="140"/>
      <c r="BC482" s="140"/>
      <c r="BD482" s="140"/>
      <c r="BE482" s="140"/>
      <c r="BF482" s="140"/>
      <c r="BG482" s="140"/>
      <c r="BH482" s="140"/>
    </row>
    <row r="483" spans="1:60" ht="22.5" outlineLevel="1" x14ac:dyDescent="0.2">
      <c r="A483" s="141">
        <v>183</v>
      </c>
      <c r="B483" s="141" t="s">
        <v>738</v>
      </c>
      <c r="C483" s="178" t="s">
        <v>739</v>
      </c>
      <c r="D483" s="147" t="s">
        <v>256</v>
      </c>
      <c r="E483" s="154">
        <v>5</v>
      </c>
      <c r="F483" s="157">
        <f>H483+J483</f>
        <v>0</v>
      </c>
      <c r="G483" s="157">
        <f>ROUND(E483*F483,2)</f>
        <v>0</v>
      </c>
      <c r="H483" s="158"/>
      <c r="I483" s="157">
        <f>ROUND(E483*H483,2)</f>
        <v>0</v>
      </c>
      <c r="J483" s="158"/>
      <c r="K483" s="157">
        <f>ROUND(E483*J483,2)</f>
        <v>0</v>
      </c>
      <c r="L483" s="157">
        <v>21</v>
      </c>
      <c r="M483" s="157">
        <f>G483*(1+L483/100)</f>
        <v>0</v>
      </c>
      <c r="N483" s="148">
        <v>0.02</v>
      </c>
      <c r="O483" s="148">
        <f>ROUND(E483*N483,5)</f>
        <v>0.1</v>
      </c>
      <c r="P483" s="148">
        <v>0</v>
      </c>
      <c r="Q483" s="148">
        <f>ROUND(E483*P483,5)</f>
        <v>0</v>
      </c>
      <c r="R483" s="148"/>
      <c r="S483" s="148"/>
      <c r="T483" s="149">
        <v>0</v>
      </c>
      <c r="U483" s="148">
        <f>ROUND(E483*T483,2)</f>
        <v>0</v>
      </c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 t="s">
        <v>206</v>
      </c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  <c r="AV483" s="140"/>
      <c r="AW483" s="140"/>
      <c r="AX483" s="140"/>
      <c r="AY483" s="140"/>
      <c r="AZ483" s="140"/>
      <c r="BA483" s="140"/>
      <c r="BB483" s="140"/>
      <c r="BC483" s="140"/>
      <c r="BD483" s="140"/>
      <c r="BE483" s="140"/>
      <c r="BF483" s="140"/>
      <c r="BG483" s="140"/>
      <c r="BH483" s="140"/>
    </row>
    <row r="484" spans="1:60" outlineLevel="1" x14ac:dyDescent="0.2">
      <c r="A484" s="141"/>
      <c r="B484" s="141"/>
      <c r="C484" s="179" t="s">
        <v>740</v>
      </c>
      <c r="D484" s="150"/>
      <c r="E484" s="155">
        <v>5</v>
      </c>
      <c r="F484" s="157"/>
      <c r="G484" s="157"/>
      <c r="H484" s="157"/>
      <c r="I484" s="157"/>
      <c r="J484" s="157"/>
      <c r="K484" s="157"/>
      <c r="L484" s="157"/>
      <c r="M484" s="157"/>
      <c r="N484" s="148"/>
      <c r="O484" s="148"/>
      <c r="P484" s="148"/>
      <c r="Q484" s="148"/>
      <c r="R484" s="148"/>
      <c r="S484" s="148"/>
      <c r="T484" s="149"/>
      <c r="U484" s="148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 t="s">
        <v>162</v>
      </c>
      <c r="AF484" s="140">
        <v>0</v>
      </c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  <c r="AW484" s="140"/>
      <c r="AX484" s="140"/>
      <c r="AY484" s="140"/>
      <c r="AZ484" s="140"/>
      <c r="BA484" s="140"/>
      <c r="BB484" s="140"/>
      <c r="BC484" s="140"/>
      <c r="BD484" s="140"/>
      <c r="BE484" s="140"/>
      <c r="BF484" s="140"/>
      <c r="BG484" s="140"/>
      <c r="BH484" s="140"/>
    </row>
    <row r="485" spans="1:60" ht="22.5" outlineLevel="1" x14ac:dyDescent="0.2">
      <c r="A485" s="141">
        <v>184</v>
      </c>
      <c r="B485" s="141" t="s">
        <v>741</v>
      </c>
      <c r="C485" s="178" t="s">
        <v>742</v>
      </c>
      <c r="D485" s="147" t="s">
        <v>159</v>
      </c>
      <c r="E485" s="154">
        <v>197.57599999999999</v>
      </c>
      <c r="F485" s="157">
        <f>H485+J485</f>
        <v>0</v>
      </c>
      <c r="G485" s="157">
        <f>ROUND(E485*F485,2)</f>
        <v>0</v>
      </c>
      <c r="H485" s="158"/>
      <c r="I485" s="157">
        <f>ROUND(E485*H485,2)</f>
        <v>0</v>
      </c>
      <c r="J485" s="158"/>
      <c r="K485" s="157">
        <f>ROUND(E485*J485,2)</f>
        <v>0</v>
      </c>
      <c r="L485" s="157">
        <v>21</v>
      </c>
      <c r="M485" s="157">
        <f>G485*(1+L485/100)</f>
        <v>0</v>
      </c>
      <c r="N485" s="148">
        <v>0</v>
      </c>
      <c r="O485" s="148">
        <f>ROUND(E485*N485,5)</f>
        <v>0</v>
      </c>
      <c r="P485" s="148">
        <v>7.3200000000000001E-3</v>
      </c>
      <c r="Q485" s="148">
        <f>ROUND(E485*P485,5)</f>
        <v>1.4462600000000001</v>
      </c>
      <c r="R485" s="148"/>
      <c r="S485" s="148"/>
      <c r="T485" s="149">
        <v>0.14229</v>
      </c>
      <c r="U485" s="148">
        <f>ROUND(E485*T485,2)</f>
        <v>28.11</v>
      </c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 t="s">
        <v>166</v>
      </c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  <c r="AW485" s="140"/>
      <c r="AX485" s="140"/>
      <c r="AY485" s="140"/>
      <c r="AZ485" s="140"/>
      <c r="BA485" s="140"/>
      <c r="BB485" s="140"/>
      <c r="BC485" s="140"/>
      <c r="BD485" s="140"/>
      <c r="BE485" s="140"/>
      <c r="BF485" s="140"/>
      <c r="BG485" s="140"/>
      <c r="BH485" s="140"/>
    </row>
    <row r="486" spans="1:60" outlineLevel="1" x14ac:dyDescent="0.2">
      <c r="A486" s="141"/>
      <c r="B486" s="141"/>
      <c r="C486" s="179" t="s">
        <v>743</v>
      </c>
      <c r="D486" s="150"/>
      <c r="E486" s="155">
        <v>155</v>
      </c>
      <c r="F486" s="157"/>
      <c r="G486" s="157"/>
      <c r="H486" s="157"/>
      <c r="I486" s="157"/>
      <c r="J486" s="157"/>
      <c r="K486" s="157"/>
      <c r="L486" s="157"/>
      <c r="M486" s="157"/>
      <c r="N486" s="148"/>
      <c r="O486" s="148"/>
      <c r="P486" s="148"/>
      <c r="Q486" s="148"/>
      <c r="R486" s="148"/>
      <c r="S486" s="148"/>
      <c r="T486" s="149"/>
      <c r="U486" s="148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 t="s">
        <v>162</v>
      </c>
      <c r="AF486" s="140">
        <v>0</v>
      </c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  <c r="AV486" s="140"/>
      <c r="AW486" s="140"/>
      <c r="AX486" s="140"/>
      <c r="AY486" s="140"/>
      <c r="AZ486" s="140"/>
      <c r="BA486" s="140"/>
      <c r="BB486" s="140"/>
      <c r="BC486" s="140"/>
      <c r="BD486" s="140"/>
      <c r="BE486" s="140"/>
      <c r="BF486" s="140"/>
      <c r="BG486" s="140"/>
      <c r="BH486" s="140"/>
    </row>
    <row r="487" spans="1:60" ht="22.5" outlineLevel="1" x14ac:dyDescent="0.2">
      <c r="A487" s="141"/>
      <c r="B487" s="141"/>
      <c r="C487" s="179" t="s">
        <v>744</v>
      </c>
      <c r="D487" s="150"/>
      <c r="E487" s="155">
        <v>35.64</v>
      </c>
      <c r="F487" s="157"/>
      <c r="G487" s="157"/>
      <c r="H487" s="157"/>
      <c r="I487" s="157"/>
      <c r="J487" s="157"/>
      <c r="K487" s="157"/>
      <c r="L487" s="157"/>
      <c r="M487" s="157"/>
      <c r="N487" s="148"/>
      <c r="O487" s="148"/>
      <c r="P487" s="148"/>
      <c r="Q487" s="148"/>
      <c r="R487" s="148"/>
      <c r="S487" s="148"/>
      <c r="T487" s="149"/>
      <c r="U487" s="148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 t="s">
        <v>162</v>
      </c>
      <c r="AF487" s="140">
        <v>0</v>
      </c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  <c r="AV487" s="140"/>
      <c r="AW487" s="140"/>
      <c r="AX487" s="140"/>
      <c r="AY487" s="140"/>
      <c r="AZ487" s="140"/>
      <c r="BA487" s="140"/>
      <c r="BB487" s="140"/>
      <c r="BC487" s="140"/>
      <c r="BD487" s="140"/>
      <c r="BE487" s="140"/>
      <c r="BF487" s="140"/>
      <c r="BG487" s="140"/>
      <c r="BH487" s="140"/>
    </row>
    <row r="488" spans="1:60" ht="22.5" outlineLevel="1" x14ac:dyDescent="0.2">
      <c r="A488" s="141"/>
      <c r="B488" s="141"/>
      <c r="C488" s="179" t="s">
        <v>745</v>
      </c>
      <c r="D488" s="150"/>
      <c r="E488" s="155">
        <v>6.9359999999999999</v>
      </c>
      <c r="F488" s="157"/>
      <c r="G488" s="157"/>
      <c r="H488" s="157"/>
      <c r="I488" s="157"/>
      <c r="J488" s="157"/>
      <c r="K488" s="157"/>
      <c r="L488" s="157"/>
      <c r="M488" s="157"/>
      <c r="N488" s="148"/>
      <c r="O488" s="148"/>
      <c r="P488" s="148"/>
      <c r="Q488" s="148"/>
      <c r="R488" s="148"/>
      <c r="S488" s="148"/>
      <c r="T488" s="149"/>
      <c r="U488" s="148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 t="s">
        <v>162</v>
      </c>
      <c r="AF488" s="140">
        <v>0</v>
      </c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  <c r="AV488" s="140"/>
      <c r="AW488" s="140"/>
      <c r="AX488" s="140"/>
      <c r="AY488" s="140"/>
      <c r="AZ488" s="140"/>
      <c r="BA488" s="140"/>
      <c r="BB488" s="140"/>
      <c r="BC488" s="140"/>
      <c r="BD488" s="140"/>
      <c r="BE488" s="140"/>
      <c r="BF488" s="140"/>
      <c r="BG488" s="140"/>
      <c r="BH488" s="140"/>
    </row>
    <row r="489" spans="1:60" ht="22.5" outlineLevel="1" x14ac:dyDescent="0.2">
      <c r="A489" s="141">
        <v>185</v>
      </c>
      <c r="B489" s="141" t="s">
        <v>746</v>
      </c>
      <c r="C489" s="178" t="s">
        <v>747</v>
      </c>
      <c r="D489" s="147" t="s">
        <v>165</v>
      </c>
      <c r="E489" s="154">
        <v>3</v>
      </c>
      <c r="F489" s="157">
        <f>H489+J489</f>
        <v>0</v>
      </c>
      <c r="G489" s="157">
        <f>ROUND(E489*F489,2)</f>
        <v>0</v>
      </c>
      <c r="H489" s="158"/>
      <c r="I489" s="157">
        <f>ROUND(E489*H489,2)</f>
        <v>0</v>
      </c>
      <c r="J489" s="158"/>
      <c r="K489" s="157">
        <f>ROUND(E489*J489,2)</f>
        <v>0</v>
      </c>
      <c r="L489" s="157">
        <v>21</v>
      </c>
      <c r="M489" s="157">
        <f>G489*(1+L489/100)</f>
        <v>0</v>
      </c>
      <c r="N489" s="148">
        <v>6.0000000000000002E-5</v>
      </c>
      <c r="O489" s="148">
        <f>ROUND(E489*N489,5)</f>
        <v>1.8000000000000001E-4</v>
      </c>
      <c r="P489" s="148">
        <v>0</v>
      </c>
      <c r="Q489" s="148">
        <f>ROUND(E489*P489,5)</f>
        <v>0</v>
      </c>
      <c r="R489" s="148"/>
      <c r="S489" s="148"/>
      <c r="T489" s="149">
        <v>0.29475000000000001</v>
      </c>
      <c r="U489" s="148">
        <f>ROUND(E489*T489,2)</f>
        <v>0.88</v>
      </c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 t="s">
        <v>160</v>
      </c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  <c r="AV489" s="140"/>
      <c r="AW489" s="140"/>
      <c r="AX489" s="140"/>
      <c r="AY489" s="140"/>
      <c r="AZ489" s="140"/>
      <c r="BA489" s="140"/>
      <c r="BB489" s="140"/>
      <c r="BC489" s="140"/>
      <c r="BD489" s="140"/>
      <c r="BE489" s="140"/>
      <c r="BF489" s="140"/>
      <c r="BG489" s="140"/>
      <c r="BH489" s="140"/>
    </row>
    <row r="490" spans="1:60" ht="22.5" outlineLevel="1" x14ac:dyDescent="0.2">
      <c r="A490" s="141">
        <v>186</v>
      </c>
      <c r="B490" s="141" t="s">
        <v>748</v>
      </c>
      <c r="C490" s="178" t="s">
        <v>749</v>
      </c>
      <c r="D490" s="147" t="s">
        <v>165</v>
      </c>
      <c r="E490" s="154">
        <v>3</v>
      </c>
      <c r="F490" s="157">
        <f>H490+J490</f>
        <v>0</v>
      </c>
      <c r="G490" s="157">
        <f>ROUND(E490*F490,2)</f>
        <v>0</v>
      </c>
      <c r="H490" s="158"/>
      <c r="I490" s="157">
        <f>ROUND(E490*H490,2)</f>
        <v>0</v>
      </c>
      <c r="J490" s="158"/>
      <c r="K490" s="157">
        <f>ROUND(E490*J490,2)</f>
        <v>0</v>
      </c>
      <c r="L490" s="157">
        <v>21</v>
      </c>
      <c r="M490" s="157">
        <f>G490*(1+L490/100)</f>
        <v>0</v>
      </c>
      <c r="N490" s="148">
        <v>0</v>
      </c>
      <c r="O490" s="148">
        <f>ROUND(E490*N490,5)</f>
        <v>0</v>
      </c>
      <c r="P490" s="148">
        <v>3.3600000000000001E-3</v>
      </c>
      <c r="Q490" s="148">
        <f>ROUND(E490*P490,5)</f>
        <v>1.008E-2</v>
      </c>
      <c r="R490" s="148"/>
      <c r="S490" s="148"/>
      <c r="T490" s="149">
        <v>0.10596</v>
      </c>
      <c r="U490" s="148">
        <f>ROUND(E490*T490,2)</f>
        <v>0.32</v>
      </c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 t="s">
        <v>166</v>
      </c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0"/>
      <c r="BB490" s="140"/>
      <c r="BC490" s="140"/>
      <c r="BD490" s="140"/>
      <c r="BE490" s="140"/>
      <c r="BF490" s="140"/>
      <c r="BG490" s="140"/>
      <c r="BH490" s="140"/>
    </row>
    <row r="491" spans="1:60" outlineLevel="1" x14ac:dyDescent="0.2">
      <c r="A491" s="141">
        <v>187</v>
      </c>
      <c r="B491" s="141" t="s">
        <v>750</v>
      </c>
      <c r="C491" s="178" t="s">
        <v>751</v>
      </c>
      <c r="D491" s="147" t="s">
        <v>247</v>
      </c>
      <c r="E491" s="154">
        <v>1.25</v>
      </c>
      <c r="F491" s="157">
        <f>H491+J491</f>
        <v>0</v>
      </c>
      <c r="G491" s="157">
        <f>ROUND(E491*F491,2)</f>
        <v>0</v>
      </c>
      <c r="H491" s="158"/>
      <c r="I491" s="157">
        <f>ROUND(E491*H491,2)</f>
        <v>0</v>
      </c>
      <c r="J491" s="158"/>
      <c r="K491" s="157">
        <f>ROUND(E491*J491,2)</f>
        <v>0</v>
      </c>
      <c r="L491" s="157">
        <v>21</v>
      </c>
      <c r="M491" s="157">
        <f>G491*(1+L491/100)</f>
        <v>0</v>
      </c>
      <c r="N491" s="148">
        <v>0</v>
      </c>
      <c r="O491" s="148">
        <f>ROUND(E491*N491,5)</f>
        <v>0</v>
      </c>
      <c r="P491" s="148">
        <v>0</v>
      </c>
      <c r="Q491" s="148">
        <f>ROUND(E491*P491,5)</f>
        <v>0</v>
      </c>
      <c r="R491" s="148"/>
      <c r="S491" s="148"/>
      <c r="T491" s="149">
        <v>4.82</v>
      </c>
      <c r="U491" s="148">
        <f>ROUND(E491*T491,2)</f>
        <v>6.03</v>
      </c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 t="s">
        <v>160</v>
      </c>
      <c r="AF491" s="140"/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0"/>
      <c r="BB491" s="140"/>
      <c r="BC491" s="140"/>
      <c r="BD491" s="140"/>
      <c r="BE491" s="140"/>
      <c r="BF491" s="140"/>
      <c r="BG491" s="140"/>
      <c r="BH491" s="140"/>
    </row>
    <row r="492" spans="1:60" x14ac:dyDescent="0.2">
      <c r="A492" s="142" t="s">
        <v>155</v>
      </c>
      <c r="B492" s="142" t="s">
        <v>102</v>
      </c>
      <c r="C492" s="180" t="s">
        <v>103</v>
      </c>
      <c r="D492" s="151"/>
      <c r="E492" s="156"/>
      <c r="F492" s="159"/>
      <c r="G492" s="159">
        <f>SUMIF(AE493:AE500,"&lt;&gt;NOR",G493:G500)</f>
        <v>0</v>
      </c>
      <c r="H492" s="159"/>
      <c r="I492" s="159">
        <f>SUM(I493:I500)</f>
        <v>0</v>
      </c>
      <c r="J492" s="159"/>
      <c r="K492" s="159">
        <f>SUM(K493:K500)</f>
        <v>0</v>
      </c>
      <c r="L492" s="159"/>
      <c r="M492" s="159">
        <f>SUM(M493:M500)</f>
        <v>0</v>
      </c>
      <c r="N492" s="152"/>
      <c r="O492" s="152">
        <f>SUM(O493:O500)</f>
        <v>3.7229900000000002</v>
      </c>
      <c r="P492" s="152"/>
      <c r="Q492" s="152">
        <f>SUM(Q493:Q500)</f>
        <v>0</v>
      </c>
      <c r="R492" s="152"/>
      <c r="S492" s="152"/>
      <c r="T492" s="153"/>
      <c r="U492" s="152">
        <f>SUM(U493:U500)</f>
        <v>197.11</v>
      </c>
      <c r="AE492" t="s">
        <v>156</v>
      </c>
    </row>
    <row r="493" spans="1:60" ht="22.5" outlineLevel="1" x14ac:dyDescent="0.2">
      <c r="A493" s="141">
        <v>188</v>
      </c>
      <c r="B493" s="141" t="s">
        <v>752</v>
      </c>
      <c r="C493" s="178" t="s">
        <v>753</v>
      </c>
      <c r="D493" s="147" t="s">
        <v>159</v>
      </c>
      <c r="E493" s="154">
        <v>380</v>
      </c>
      <c r="F493" s="157">
        <f>H493+J493</f>
        <v>0</v>
      </c>
      <c r="G493" s="157">
        <f>ROUND(E493*F493,2)</f>
        <v>0</v>
      </c>
      <c r="H493" s="158"/>
      <c r="I493" s="157">
        <f>ROUND(E493*H493,2)</f>
        <v>0</v>
      </c>
      <c r="J493" s="158"/>
      <c r="K493" s="157">
        <f>ROUND(E493*J493,2)</f>
        <v>0</v>
      </c>
      <c r="L493" s="157">
        <v>21</v>
      </c>
      <c r="M493" s="157">
        <f>G493*(1+L493/100)</f>
        <v>0</v>
      </c>
      <c r="N493" s="148">
        <v>9.2399999999999999E-3</v>
      </c>
      <c r="O493" s="148">
        <f>ROUND(E493*N493,5)</f>
        <v>3.5112000000000001</v>
      </c>
      <c r="P493" s="148">
        <v>0</v>
      </c>
      <c r="Q493" s="148">
        <f>ROUND(E493*P493,5)</f>
        <v>0</v>
      </c>
      <c r="R493" s="148"/>
      <c r="S493" s="148"/>
      <c r="T493" s="149">
        <v>0.48526999999999998</v>
      </c>
      <c r="U493" s="148">
        <f>ROUND(E493*T493,2)</f>
        <v>184.4</v>
      </c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 t="s">
        <v>166</v>
      </c>
      <c r="AF493" s="140"/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  <c r="AV493" s="140"/>
      <c r="AW493" s="140"/>
      <c r="AX493" s="140"/>
      <c r="AY493" s="140"/>
      <c r="AZ493" s="140"/>
      <c r="BA493" s="140"/>
      <c r="BB493" s="140"/>
      <c r="BC493" s="140"/>
      <c r="BD493" s="140"/>
      <c r="BE493" s="140"/>
      <c r="BF493" s="140"/>
      <c r="BG493" s="140"/>
      <c r="BH493" s="140"/>
    </row>
    <row r="494" spans="1:60" outlineLevel="1" x14ac:dyDescent="0.2">
      <c r="A494" s="141"/>
      <c r="B494" s="141"/>
      <c r="C494" s="179" t="s">
        <v>754</v>
      </c>
      <c r="D494" s="150"/>
      <c r="E494" s="155">
        <v>20</v>
      </c>
      <c r="F494" s="157"/>
      <c r="G494" s="157"/>
      <c r="H494" s="157"/>
      <c r="I494" s="157"/>
      <c r="J494" s="157"/>
      <c r="K494" s="157"/>
      <c r="L494" s="157"/>
      <c r="M494" s="157"/>
      <c r="N494" s="148"/>
      <c r="O494" s="148"/>
      <c r="P494" s="148"/>
      <c r="Q494" s="148"/>
      <c r="R494" s="148"/>
      <c r="S494" s="148"/>
      <c r="T494" s="149"/>
      <c r="U494" s="148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 t="s">
        <v>162</v>
      </c>
      <c r="AF494" s="140">
        <v>0</v>
      </c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  <c r="AQ494" s="140"/>
      <c r="AR494" s="140"/>
      <c r="AS494" s="140"/>
      <c r="AT494" s="140"/>
      <c r="AU494" s="140"/>
      <c r="AV494" s="140"/>
      <c r="AW494" s="140"/>
      <c r="AX494" s="140"/>
      <c r="AY494" s="140"/>
      <c r="AZ494" s="140"/>
      <c r="BA494" s="140"/>
      <c r="BB494" s="140"/>
      <c r="BC494" s="140"/>
      <c r="BD494" s="140"/>
      <c r="BE494" s="140"/>
      <c r="BF494" s="140"/>
      <c r="BG494" s="140"/>
      <c r="BH494" s="140"/>
    </row>
    <row r="495" spans="1:60" ht="22.5" outlineLevel="1" x14ac:dyDescent="0.2">
      <c r="A495" s="141"/>
      <c r="B495" s="141"/>
      <c r="C495" s="179" t="s">
        <v>755</v>
      </c>
      <c r="D495" s="150"/>
      <c r="E495" s="155">
        <v>360</v>
      </c>
      <c r="F495" s="157"/>
      <c r="G495" s="157"/>
      <c r="H495" s="157"/>
      <c r="I495" s="157"/>
      <c r="J495" s="157"/>
      <c r="K495" s="157"/>
      <c r="L495" s="157"/>
      <c r="M495" s="157"/>
      <c r="N495" s="148"/>
      <c r="O495" s="148"/>
      <c r="P495" s="148"/>
      <c r="Q495" s="148"/>
      <c r="R495" s="148"/>
      <c r="S495" s="148"/>
      <c r="T495" s="149"/>
      <c r="U495" s="148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 t="s">
        <v>162</v>
      </c>
      <c r="AF495" s="140">
        <v>0</v>
      </c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0"/>
      <c r="AY495" s="140"/>
      <c r="AZ495" s="140"/>
      <c r="BA495" s="140"/>
      <c r="BB495" s="140"/>
      <c r="BC495" s="140"/>
      <c r="BD495" s="140"/>
      <c r="BE495" s="140"/>
      <c r="BF495" s="140"/>
      <c r="BG495" s="140"/>
      <c r="BH495" s="140"/>
    </row>
    <row r="496" spans="1:60" ht="22.5" outlineLevel="1" x14ac:dyDescent="0.2">
      <c r="A496" s="141">
        <v>189</v>
      </c>
      <c r="B496" s="141" t="s">
        <v>756</v>
      </c>
      <c r="C496" s="178" t="s">
        <v>885</v>
      </c>
      <c r="D496" s="147" t="s">
        <v>159</v>
      </c>
      <c r="E496" s="154">
        <v>4.5</v>
      </c>
      <c r="F496" s="157">
        <f>H496+J496</f>
        <v>0</v>
      </c>
      <c r="G496" s="157">
        <f>ROUND(E496*F496,2)</f>
        <v>0</v>
      </c>
      <c r="H496" s="158"/>
      <c r="I496" s="157">
        <f>ROUND(E496*H496,2)</f>
        <v>0</v>
      </c>
      <c r="J496" s="158"/>
      <c r="K496" s="157">
        <f>ROUND(E496*J496,2)</f>
        <v>0</v>
      </c>
      <c r="L496" s="157">
        <v>21</v>
      </c>
      <c r="M496" s="157">
        <f>G496*(1+L496/100)</f>
        <v>0</v>
      </c>
      <c r="N496" s="148">
        <v>4.6730000000000001E-2</v>
      </c>
      <c r="O496" s="148">
        <f>ROUND(E496*N496,5)</f>
        <v>0.21029</v>
      </c>
      <c r="P496" s="148">
        <v>0</v>
      </c>
      <c r="Q496" s="148">
        <f>ROUND(E496*P496,5)</f>
        <v>0</v>
      </c>
      <c r="R496" s="148"/>
      <c r="S496" s="148"/>
      <c r="T496" s="149">
        <v>0.56706000000000001</v>
      </c>
      <c r="U496" s="148">
        <f>ROUND(E496*T496,2)</f>
        <v>2.5499999999999998</v>
      </c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 t="s">
        <v>166</v>
      </c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0"/>
      <c r="AY496" s="140"/>
      <c r="AZ496" s="140"/>
      <c r="BA496" s="140"/>
      <c r="BB496" s="140"/>
      <c r="BC496" s="140"/>
      <c r="BD496" s="140"/>
      <c r="BE496" s="140"/>
      <c r="BF496" s="140"/>
      <c r="BG496" s="140"/>
      <c r="BH496" s="140"/>
    </row>
    <row r="497" spans="1:60" outlineLevel="1" x14ac:dyDescent="0.2">
      <c r="A497" s="141"/>
      <c r="B497" s="141"/>
      <c r="C497" s="179" t="s">
        <v>757</v>
      </c>
      <c r="D497" s="150"/>
      <c r="E497" s="155">
        <v>4.5</v>
      </c>
      <c r="F497" s="157"/>
      <c r="G497" s="157"/>
      <c r="H497" s="157"/>
      <c r="I497" s="157"/>
      <c r="J497" s="157"/>
      <c r="K497" s="157"/>
      <c r="L497" s="157"/>
      <c r="M497" s="157"/>
      <c r="N497" s="148"/>
      <c r="O497" s="148"/>
      <c r="P497" s="148"/>
      <c r="Q497" s="148"/>
      <c r="R497" s="148"/>
      <c r="S497" s="148"/>
      <c r="T497" s="149"/>
      <c r="U497" s="148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 t="s">
        <v>162</v>
      </c>
      <c r="AF497" s="140">
        <v>0</v>
      </c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0"/>
      <c r="AY497" s="140"/>
      <c r="AZ497" s="140"/>
      <c r="BA497" s="140"/>
      <c r="BB497" s="140"/>
      <c r="BC497" s="140"/>
      <c r="BD497" s="140"/>
      <c r="BE497" s="140"/>
      <c r="BF497" s="140"/>
      <c r="BG497" s="140"/>
      <c r="BH497" s="140"/>
    </row>
    <row r="498" spans="1:60" outlineLevel="1" x14ac:dyDescent="0.2">
      <c r="A498" s="141">
        <v>190</v>
      </c>
      <c r="B498" s="141" t="s">
        <v>758</v>
      </c>
      <c r="C498" s="178" t="s">
        <v>759</v>
      </c>
      <c r="D498" s="147" t="s">
        <v>159</v>
      </c>
      <c r="E498" s="154">
        <v>15</v>
      </c>
      <c r="F498" s="157">
        <f>H498+J498</f>
        <v>0</v>
      </c>
      <c r="G498" s="157">
        <f>ROUND(E498*F498,2)</f>
        <v>0</v>
      </c>
      <c r="H498" s="158"/>
      <c r="I498" s="157">
        <f>ROUND(E498*H498,2)</f>
        <v>0</v>
      </c>
      <c r="J498" s="158"/>
      <c r="K498" s="157">
        <f>ROUND(E498*J498,2)</f>
        <v>0</v>
      </c>
      <c r="L498" s="157">
        <v>21</v>
      </c>
      <c r="M498" s="157">
        <f>G498*(1+L498/100)</f>
        <v>0</v>
      </c>
      <c r="N498" s="148">
        <v>0</v>
      </c>
      <c r="O498" s="148">
        <f>ROUND(E498*N498,5)</f>
        <v>0</v>
      </c>
      <c r="P498" s="148">
        <v>0</v>
      </c>
      <c r="Q498" s="148">
        <f>ROUND(E498*P498,5)</f>
        <v>0</v>
      </c>
      <c r="R498" s="148"/>
      <c r="S498" s="148"/>
      <c r="T498" s="149">
        <v>0.1</v>
      </c>
      <c r="U498" s="148">
        <f>ROUND(E498*T498,2)</f>
        <v>1.5</v>
      </c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 t="s">
        <v>160</v>
      </c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0"/>
      <c r="BB498" s="140"/>
      <c r="BC498" s="140"/>
      <c r="BD498" s="140"/>
      <c r="BE498" s="140"/>
      <c r="BF498" s="140"/>
      <c r="BG498" s="140"/>
      <c r="BH498" s="140"/>
    </row>
    <row r="499" spans="1:60" outlineLevel="1" x14ac:dyDescent="0.2">
      <c r="A499" s="141">
        <v>191</v>
      </c>
      <c r="B499" s="141" t="s">
        <v>760</v>
      </c>
      <c r="C499" s="178" t="s">
        <v>761</v>
      </c>
      <c r="D499" s="147" t="s">
        <v>159</v>
      </c>
      <c r="E499" s="154">
        <v>15</v>
      </c>
      <c r="F499" s="157">
        <f>H499+J499</f>
        <v>0</v>
      </c>
      <c r="G499" s="157">
        <f>ROUND(E499*F499,2)</f>
        <v>0</v>
      </c>
      <c r="H499" s="158"/>
      <c r="I499" s="157">
        <f>ROUND(E499*H499,2)</f>
        <v>0</v>
      </c>
      <c r="J499" s="158"/>
      <c r="K499" s="157">
        <f>ROUND(E499*J499,2)</f>
        <v>0</v>
      </c>
      <c r="L499" s="157">
        <v>21</v>
      </c>
      <c r="M499" s="157">
        <f>G499*(1+L499/100)</f>
        <v>0</v>
      </c>
      <c r="N499" s="148">
        <v>1E-4</v>
      </c>
      <c r="O499" s="148">
        <f>ROUND(E499*N499,5)</f>
        <v>1.5E-3</v>
      </c>
      <c r="P499" s="148">
        <v>0</v>
      </c>
      <c r="Q499" s="148">
        <f>ROUND(E499*P499,5)</f>
        <v>0</v>
      </c>
      <c r="R499" s="148"/>
      <c r="S499" s="148"/>
      <c r="T499" s="149">
        <v>0</v>
      </c>
      <c r="U499" s="148">
        <f>ROUND(E499*T499,2)</f>
        <v>0</v>
      </c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 t="s">
        <v>206</v>
      </c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0"/>
      <c r="BB499" s="140"/>
      <c r="BC499" s="140"/>
      <c r="BD499" s="140"/>
      <c r="BE499" s="140"/>
      <c r="BF499" s="140"/>
      <c r="BG499" s="140"/>
      <c r="BH499" s="140"/>
    </row>
    <row r="500" spans="1:60" outlineLevel="1" x14ac:dyDescent="0.2">
      <c r="A500" s="141">
        <v>192</v>
      </c>
      <c r="B500" s="141" t="s">
        <v>762</v>
      </c>
      <c r="C500" s="178" t="s">
        <v>763</v>
      </c>
      <c r="D500" s="147" t="s">
        <v>247</v>
      </c>
      <c r="E500" s="154">
        <v>3.72</v>
      </c>
      <c r="F500" s="157">
        <f>H500+J500</f>
        <v>0</v>
      </c>
      <c r="G500" s="157">
        <f>ROUND(E500*F500,2)</f>
        <v>0</v>
      </c>
      <c r="H500" s="158"/>
      <c r="I500" s="157">
        <f>ROUND(E500*H500,2)</f>
        <v>0</v>
      </c>
      <c r="J500" s="158"/>
      <c r="K500" s="157">
        <f>ROUND(E500*J500,2)</f>
        <v>0</v>
      </c>
      <c r="L500" s="157">
        <v>21</v>
      </c>
      <c r="M500" s="157">
        <f>G500*(1+L500/100)</f>
        <v>0</v>
      </c>
      <c r="N500" s="148">
        <v>0</v>
      </c>
      <c r="O500" s="148">
        <f>ROUND(E500*N500,5)</f>
        <v>0</v>
      </c>
      <c r="P500" s="148">
        <v>0</v>
      </c>
      <c r="Q500" s="148">
        <f>ROUND(E500*P500,5)</f>
        <v>0</v>
      </c>
      <c r="R500" s="148"/>
      <c r="S500" s="148"/>
      <c r="T500" s="149">
        <v>2.3290000000000002</v>
      </c>
      <c r="U500" s="148">
        <f>ROUND(E500*T500,2)</f>
        <v>8.66</v>
      </c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 t="s">
        <v>160</v>
      </c>
      <c r="AF500" s="140"/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  <c r="AV500" s="140"/>
      <c r="AW500" s="140"/>
      <c r="AX500" s="140"/>
      <c r="AY500" s="140"/>
      <c r="AZ500" s="140"/>
      <c r="BA500" s="140"/>
      <c r="BB500" s="140"/>
      <c r="BC500" s="140"/>
      <c r="BD500" s="140"/>
      <c r="BE500" s="140"/>
      <c r="BF500" s="140"/>
      <c r="BG500" s="140"/>
      <c r="BH500" s="140"/>
    </row>
    <row r="501" spans="1:60" x14ac:dyDescent="0.2">
      <c r="A501" s="142" t="s">
        <v>155</v>
      </c>
      <c r="B501" s="142" t="s">
        <v>104</v>
      </c>
      <c r="C501" s="180" t="s">
        <v>105</v>
      </c>
      <c r="D501" s="151"/>
      <c r="E501" s="156"/>
      <c r="F501" s="159"/>
      <c r="G501" s="159">
        <f>SUMIF(AE502:AE517,"&lt;&gt;NOR",G502:G517)</f>
        <v>0</v>
      </c>
      <c r="H501" s="159"/>
      <c r="I501" s="159">
        <f>SUM(I502:I517)</f>
        <v>0</v>
      </c>
      <c r="J501" s="159"/>
      <c r="K501" s="159">
        <f>SUM(K502:K517)</f>
        <v>0</v>
      </c>
      <c r="L501" s="159"/>
      <c r="M501" s="159">
        <f>SUM(M502:M517)</f>
        <v>0</v>
      </c>
      <c r="N501" s="152"/>
      <c r="O501" s="152">
        <f>SUM(O502:O517)</f>
        <v>7.4780000000000013E-2</v>
      </c>
      <c r="P501" s="152"/>
      <c r="Q501" s="152">
        <f>SUM(Q502:Q517)</f>
        <v>7.5787100000000001</v>
      </c>
      <c r="R501" s="152"/>
      <c r="S501" s="152"/>
      <c r="T501" s="153"/>
      <c r="U501" s="152">
        <f>SUM(U502:U517)</f>
        <v>126.33</v>
      </c>
      <c r="AE501" t="s">
        <v>156</v>
      </c>
    </row>
    <row r="502" spans="1:60" outlineLevel="1" x14ac:dyDescent="0.2">
      <c r="A502" s="141">
        <v>193</v>
      </c>
      <c r="B502" s="141" t="s">
        <v>764</v>
      </c>
      <c r="C502" s="178" t="s">
        <v>765</v>
      </c>
      <c r="D502" s="147" t="s">
        <v>256</v>
      </c>
      <c r="E502" s="154">
        <v>2</v>
      </c>
      <c r="F502" s="157">
        <f>H502+J502</f>
        <v>0</v>
      </c>
      <c r="G502" s="157">
        <f>ROUND(E502*F502,2)</f>
        <v>0</v>
      </c>
      <c r="H502" s="158"/>
      <c r="I502" s="157">
        <f>ROUND(E502*H502,2)</f>
        <v>0</v>
      </c>
      <c r="J502" s="158"/>
      <c r="K502" s="157">
        <f>ROUND(E502*J502,2)</f>
        <v>0</v>
      </c>
      <c r="L502" s="157">
        <v>21</v>
      </c>
      <c r="M502" s="157">
        <f>G502*(1+L502/100)</f>
        <v>0</v>
      </c>
      <c r="N502" s="148">
        <v>1.65E-3</v>
      </c>
      <c r="O502" s="148">
        <f>ROUND(E502*N502,5)</f>
        <v>3.3E-3</v>
      </c>
      <c r="P502" s="148">
        <v>0</v>
      </c>
      <c r="Q502" s="148">
        <f>ROUND(E502*P502,5)</f>
        <v>0</v>
      </c>
      <c r="R502" s="148"/>
      <c r="S502" s="148"/>
      <c r="T502" s="149">
        <v>3.05</v>
      </c>
      <c r="U502" s="148">
        <f>ROUND(E502*T502,2)</f>
        <v>6.1</v>
      </c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 t="s">
        <v>160</v>
      </c>
      <c r="AF502" s="140"/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  <c r="AQ502" s="140"/>
      <c r="AR502" s="140"/>
      <c r="AS502" s="140"/>
      <c r="AT502" s="140"/>
      <c r="AU502" s="140"/>
      <c r="AV502" s="140"/>
      <c r="AW502" s="140"/>
      <c r="AX502" s="140"/>
      <c r="AY502" s="140"/>
      <c r="AZ502" s="140"/>
      <c r="BA502" s="140"/>
      <c r="BB502" s="140"/>
      <c r="BC502" s="140"/>
      <c r="BD502" s="140"/>
      <c r="BE502" s="140"/>
      <c r="BF502" s="140"/>
      <c r="BG502" s="140"/>
      <c r="BH502" s="140"/>
    </row>
    <row r="503" spans="1:60" outlineLevel="1" x14ac:dyDescent="0.2">
      <c r="A503" s="141"/>
      <c r="B503" s="141"/>
      <c r="C503" s="179" t="s">
        <v>766</v>
      </c>
      <c r="D503" s="150"/>
      <c r="E503" s="155">
        <v>2</v>
      </c>
      <c r="F503" s="157"/>
      <c r="G503" s="157"/>
      <c r="H503" s="157"/>
      <c r="I503" s="157"/>
      <c r="J503" s="157"/>
      <c r="K503" s="157"/>
      <c r="L503" s="157"/>
      <c r="M503" s="157"/>
      <c r="N503" s="148"/>
      <c r="O503" s="148"/>
      <c r="P503" s="148"/>
      <c r="Q503" s="148"/>
      <c r="R503" s="148"/>
      <c r="S503" s="148"/>
      <c r="T503" s="149"/>
      <c r="U503" s="148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 t="s">
        <v>162</v>
      </c>
      <c r="AF503" s="140">
        <v>0</v>
      </c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  <c r="AV503" s="140"/>
      <c r="AW503" s="140"/>
      <c r="AX503" s="140"/>
      <c r="AY503" s="140"/>
      <c r="AZ503" s="140"/>
      <c r="BA503" s="140"/>
      <c r="BB503" s="140"/>
      <c r="BC503" s="140"/>
      <c r="BD503" s="140"/>
      <c r="BE503" s="140"/>
      <c r="BF503" s="140"/>
      <c r="BG503" s="140"/>
      <c r="BH503" s="140"/>
    </row>
    <row r="504" spans="1:60" ht="22.5" outlineLevel="1" x14ac:dyDescent="0.2">
      <c r="A504" s="141">
        <v>194</v>
      </c>
      <c r="B504" s="141" t="s">
        <v>767</v>
      </c>
      <c r="C504" s="178" t="s">
        <v>768</v>
      </c>
      <c r="D504" s="147" t="s">
        <v>256</v>
      </c>
      <c r="E504" s="154">
        <v>2</v>
      </c>
      <c r="F504" s="157">
        <f>H504+J504</f>
        <v>0</v>
      </c>
      <c r="G504" s="157">
        <f>ROUND(E504*F504,2)</f>
        <v>0</v>
      </c>
      <c r="H504" s="158"/>
      <c r="I504" s="157">
        <f>ROUND(E504*H504,2)</f>
        <v>0</v>
      </c>
      <c r="J504" s="158"/>
      <c r="K504" s="157">
        <f>ROUND(E504*J504,2)</f>
        <v>0</v>
      </c>
      <c r="L504" s="157">
        <v>21</v>
      </c>
      <c r="M504" s="157">
        <f>G504*(1+L504/100)</f>
        <v>0</v>
      </c>
      <c r="N504" s="148">
        <v>1.3100000000000001E-2</v>
      </c>
      <c r="O504" s="148">
        <f>ROUND(E504*N504,5)</f>
        <v>2.6200000000000001E-2</v>
      </c>
      <c r="P504" s="148">
        <v>0</v>
      </c>
      <c r="Q504" s="148">
        <f>ROUND(E504*P504,5)</f>
        <v>0</v>
      </c>
      <c r="R504" s="148"/>
      <c r="S504" s="148"/>
      <c r="T504" s="149">
        <v>0</v>
      </c>
      <c r="U504" s="148">
        <f>ROUND(E504*T504,2)</f>
        <v>0</v>
      </c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 t="s">
        <v>206</v>
      </c>
      <c r="AF504" s="140"/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  <c r="AQ504" s="140"/>
      <c r="AR504" s="140"/>
      <c r="AS504" s="140"/>
      <c r="AT504" s="140"/>
      <c r="AU504" s="140"/>
      <c r="AV504" s="140"/>
      <c r="AW504" s="140"/>
      <c r="AX504" s="140"/>
      <c r="AY504" s="140"/>
      <c r="AZ504" s="140"/>
      <c r="BA504" s="140"/>
      <c r="BB504" s="140"/>
      <c r="BC504" s="140"/>
      <c r="BD504" s="140"/>
      <c r="BE504" s="140"/>
      <c r="BF504" s="140"/>
      <c r="BG504" s="140"/>
      <c r="BH504" s="140"/>
    </row>
    <row r="505" spans="1:60" ht="22.5" outlineLevel="1" x14ac:dyDescent="0.2">
      <c r="A505" s="141">
        <v>195</v>
      </c>
      <c r="B505" s="141" t="s">
        <v>62</v>
      </c>
      <c r="C505" s="178" t="s">
        <v>769</v>
      </c>
      <c r="D505" s="147" t="s">
        <v>165</v>
      </c>
      <c r="E505" s="154">
        <v>54.45</v>
      </c>
      <c r="F505" s="157">
        <f>H505+J505</f>
        <v>0</v>
      </c>
      <c r="G505" s="157">
        <f>ROUND(E505*F505,2)</f>
        <v>0</v>
      </c>
      <c r="H505" s="158"/>
      <c r="I505" s="157">
        <f>ROUND(E505*H505,2)</f>
        <v>0</v>
      </c>
      <c r="J505" s="158"/>
      <c r="K505" s="157">
        <f>ROUND(E505*J505,2)</f>
        <v>0</v>
      </c>
      <c r="L505" s="157">
        <v>21</v>
      </c>
      <c r="M505" s="157">
        <f>G505*(1+L505/100)</f>
        <v>0</v>
      </c>
      <c r="N505" s="148">
        <v>0</v>
      </c>
      <c r="O505" s="148">
        <f>ROUND(E505*N505,5)</f>
        <v>0</v>
      </c>
      <c r="P505" s="148">
        <v>0</v>
      </c>
      <c r="Q505" s="148">
        <f>ROUND(E505*P505,5)</f>
        <v>0</v>
      </c>
      <c r="R505" s="148"/>
      <c r="S505" s="148"/>
      <c r="T505" s="149">
        <v>0</v>
      </c>
      <c r="U505" s="148">
        <f>ROUND(E505*T505,2)</f>
        <v>0</v>
      </c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 t="s">
        <v>160</v>
      </c>
      <c r="AF505" s="140"/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  <c r="AQ505" s="140"/>
      <c r="AR505" s="140"/>
      <c r="AS505" s="140"/>
      <c r="AT505" s="140"/>
      <c r="AU505" s="140"/>
      <c r="AV505" s="140"/>
      <c r="AW505" s="140"/>
      <c r="AX505" s="140"/>
      <c r="AY505" s="140"/>
      <c r="AZ505" s="140"/>
      <c r="BA505" s="140"/>
      <c r="BB505" s="140"/>
      <c r="BC505" s="140"/>
      <c r="BD505" s="140"/>
      <c r="BE505" s="140"/>
      <c r="BF505" s="140"/>
      <c r="BG505" s="140"/>
      <c r="BH505" s="140"/>
    </row>
    <row r="506" spans="1:60" ht="33.75" outlineLevel="1" x14ac:dyDescent="0.2">
      <c r="A506" s="141"/>
      <c r="B506" s="141"/>
      <c r="C506" s="179" t="s">
        <v>770</v>
      </c>
      <c r="D506" s="150"/>
      <c r="E506" s="155">
        <v>35.049999999999997</v>
      </c>
      <c r="F506" s="157"/>
      <c r="G506" s="157"/>
      <c r="H506" s="157"/>
      <c r="I506" s="157"/>
      <c r="J506" s="157"/>
      <c r="K506" s="157"/>
      <c r="L506" s="157"/>
      <c r="M506" s="157"/>
      <c r="N506" s="148"/>
      <c r="O506" s="148"/>
      <c r="P506" s="148"/>
      <c r="Q506" s="148"/>
      <c r="R506" s="148"/>
      <c r="S506" s="148"/>
      <c r="T506" s="149"/>
      <c r="U506" s="148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 t="s">
        <v>162</v>
      </c>
      <c r="AF506" s="140">
        <v>0</v>
      </c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  <c r="AV506" s="140"/>
      <c r="AW506" s="140"/>
      <c r="AX506" s="140"/>
      <c r="AY506" s="140"/>
      <c r="AZ506" s="140"/>
      <c r="BA506" s="140"/>
      <c r="BB506" s="140"/>
      <c r="BC506" s="140"/>
      <c r="BD506" s="140"/>
      <c r="BE506" s="140"/>
      <c r="BF506" s="140"/>
      <c r="BG506" s="140"/>
      <c r="BH506" s="140"/>
    </row>
    <row r="507" spans="1:60" outlineLevel="1" x14ac:dyDescent="0.2">
      <c r="A507" s="141"/>
      <c r="B507" s="141"/>
      <c r="C507" s="179" t="s">
        <v>771</v>
      </c>
      <c r="D507" s="150"/>
      <c r="E507" s="155">
        <v>19.399999999999999</v>
      </c>
      <c r="F507" s="157"/>
      <c r="G507" s="157"/>
      <c r="H507" s="157"/>
      <c r="I507" s="157"/>
      <c r="J507" s="157"/>
      <c r="K507" s="157"/>
      <c r="L507" s="157"/>
      <c r="M507" s="157"/>
      <c r="N507" s="148"/>
      <c r="O507" s="148"/>
      <c r="P507" s="148"/>
      <c r="Q507" s="148"/>
      <c r="R507" s="148"/>
      <c r="S507" s="148"/>
      <c r="T507" s="149"/>
      <c r="U507" s="148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 t="s">
        <v>162</v>
      </c>
      <c r="AF507" s="140">
        <v>0</v>
      </c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  <c r="AV507" s="140"/>
      <c r="AW507" s="140"/>
      <c r="AX507" s="140"/>
      <c r="AY507" s="140"/>
      <c r="AZ507" s="140"/>
      <c r="BA507" s="140"/>
      <c r="BB507" s="140"/>
      <c r="BC507" s="140"/>
      <c r="BD507" s="140"/>
      <c r="BE507" s="140"/>
      <c r="BF507" s="140"/>
      <c r="BG507" s="140"/>
      <c r="BH507" s="140"/>
    </row>
    <row r="508" spans="1:60" outlineLevel="1" x14ac:dyDescent="0.2">
      <c r="A508" s="141">
        <v>196</v>
      </c>
      <c r="B508" s="141" t="s">
        <v>772</v>
      </c>
      <c r="C508" s="178" t="s">
        <v>773</v>
      </c>
      <c r="D508" s="147" t="s">
        <v>159</v>
      </c>
      <c r="E508" s="154">
        <v>16.8</v>
      </c>
      <c r="F508" s="157">
        <f>H508+J508</f>
        <v>0</v>
      </c>
      <c r="G508" s="157">
        <f>ROUND(E508*F508,2)</f>
        <v>0</v>
      </c>
      <c r="H508" s="158"/>
      <c r="I508" s="157">
        <f>ROUND(E508*H508,2)</f>
        <v>0</v>
      </c>
      <c r="J508" s="158"/>
      <c r="K508" s="157">
        <f>ROUND(E508*J508,2)</f>
        <v>0</v>
      </c>
      <c r="L508" s="157">
        <v>21</v>
      </c>
      <c r="M508" s="157">
        <f>G508*(1+L508/100)</f>
        <v>0</v>
      </c>
      <c r="N508" s="148">
        <v>0</v>
      </c>
      <c r="O508" s="148">
        <f>ROUND(E508*N508,5)</f>
        <v>0</v>
      </c>
      <c r="P508" s="148">
        <v>1.098E-2</v>
      </c>
      <c r="Q508" s="148">
        <f>ROUND(E508*P508,5)</f>
        <v>0.18446000000000001</v>
      </c>
      <c r="R508" s="148"/>
      <c r="S508" s="148"/>
      <c r="T508" s="149">
        <v>0.37</v>
      </c>
      <c r="U508" s="148">
        <f>ROUND(E508*T508,2)</f>
        <v>6.22</v>
      </c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 t="s">
        <v>160</v>
      </c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0"/>
      <c r="AY508" s="140"/>
      <c r="AZ508" s="140"/>
      <c r="BA508" s="140"/>
      <c r="BB508" s="140"/>
      <c r="BC508" s="140"/>
      <c r="BD508" s="140"/>
      <c r="BE508" s="140"/>
      <c r="BF508" s="140"/>
      <c r="BG508" s="140"/>
      <c r="BH508" s="140"/>
    </row>
    <row r="509" spans="1:60" outlineLevel="1" x14ac:dyDescent="0.2">
      <c r="A509" s="141"/>
      <c r="B509" s="141"/>
      <c r="C509" s="179" t="s">
        <v>774</v>
      </c>
      <c r="D509" s="150"/>
      <c r="E509" s="155">
        <v>16.8</v>
      </c>
      <c r="F509" s="157"/>
      <c r="G509" s="157"/>
      <c r="H509" s="157"/>
      <c r="I509" s="157"/>
      <c r="J509" s="157"/>
      <c r="K509" s="157"/>
      <c r="L509" s="157"/>
      <c r="M509" s="157"/>
      <c r="N509" s="148"/>
      <c r="O509" s="148"/>
      <c r="P509" s="148"/>
      <c r="Q509" s="148"/>
      <c r="R509" s="148"/>
      <c r="S509" s="148"/>
      <c r="T509" s="149"/>
      <c r="U509" s="148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 t="s">
        <v>162</v>
      </c>
      <c r="AF509" s="140">
        <v>0</v>
      </c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0"/>
      <c r="AY509" s="140"/>
      <c r="AZ509" s="140"/>
      <c r="BA509" s="140"/>
      <c r="BB509" s="140"/>
      <c r="BC509" s="140"/>
      <c r="BD509" s="140"/>
      <c r="BE509" s="140"/>
      <c r="BF509" s="140"/>
      <c r="BG509" s="140"/>
      <c r="BH509" s="140"/>
    </row>
    <row r="510" spans="1:60" ht="22.5" outlineLevel="1" x14ac:dyDescent="0.2">
      <c r="A510" s="141">
        <v>197</v>
      </c>
      <c r="B510" s="141" t="s">
        <v>775</v>
      </c>
      <c r="C510" s="178" t="s">
        <v>776</v>
      </c>
      <c r="D510" s="147" t="s">
        <v>256</v>
      </c>
      <c r="E510" s="154">
        <v>1</v>
      </c>
      <c r="F510" s="157">
        <f>H510+J510</f>
        <v>0</v>
      </c>
      <c r="G510" s="157">
        <f>ROUND(E510*F510,2)</f>
        <v>0</v>
      </c>
      <c r="H510" s="158"/>
      <c r="I510" s="157">
        <f>ROUND(E510*H510,2)</f>
        <v>0</v>
      </c>
      <c r="J510" s="158"/>
      <c r="K510" s="157">
        <f>ROUND(E510*J510,2)</f>
        <v>0</v>
      </c>
      <c r="L510" s="157">
        <v>21</v>
      </c>
      <c r="M510" s="157">
        <f>G510*(1+L510/100)</f>
        <v>0</v>
      </c>
      <c r="N510" s="148">
        <v>2.48E-3</v>
      </c>
      <c r="O510" s="148">
        <f>ROUND(E510*N510,5)</f>
        <v>2.48E-3</v>
      </c>
      <c r="P510" s="148">
        <v>0</v>
      </c>
      <c r="Q510" s="148">
        <f>ROUND(E510*P510,5)</f>
        <v>0</v>
      </c>
      <c r="R510" s="148"/>
      <c r="S510" s="148"/>
      <c r="T510" s="149">
        <v>6.1660000000000004</v>
      </c>
      <c r="U510" s="148">
        <f>ROUND(E510*T510,2)</f>
        <v>6.17</v>
      </c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 t="s">
        <v>160</v>
      </c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0"/>
      <c r="AY510" s="140"/>
      <c r="AZ510" s="140"/>
      <c r="BA510" s="140"/>
      <c r="BB510" s="140"/>
      <c r="BC510" s="140"/>
      <c r="BD510" s="140"/>
      <c r="BE510" s="140"/>
      <c r="BF510" s="140"/>
      <c r="BG510" s="140"/>
      <c r="BH510" s="140"/>
    </row>
    <row r="511" spans="1:60" ht="22.5" outlineLevel="1" x14ac:dyDescent="0.2">
      <c r="A511" s="141">
        <v>198</v>
      </c>
      <c r="B511" s="141" t="s">
        <v>777</v>
      </c>
      <c r="C511" s="178" t="s">
        <v>778</v>
      </c>
      <c r="D511" s="147" t="s">
        <v>256</v>
      </c>
      <c r="E511" s="154">
        <v>1</v>
      </c>
      <c r="F511" s="157">
        <f>H511+J511</f>
        <v>0</v>
      </c>
      <c r="G511" s="157">
        <f>ROUND(E511*F511,2)</f>
        <v>0</v>
      </c>
      <c r="H511" s="158"/>
      <c r="I511" s="157">
        <f>ROUND(E511*H511,2)</f>
        <v>0</v>
      </c>
      <c r="J511" s="158"/>
      <c r="K511" s="157">
        <f>ROUND(E511*J511,2)</f>
        <v>0</v>
      </c>
      <c r="L511" s="157">
        <v>21</v>
      </c>
      <c r="M511" s="157">
        <f>G511*(1+L511/100)</f>
        <v>0</v>
      </c>
      <c r="N511" s="148">
        <v>1.2E-2</v>
      </c>
      <c r="O511" s="148">
        <f>ROUND(E511*N511,5)</f>
        <v>1.2E-2</v>
      </c>
      <c r="P511" s="148">
        <v>0</v>
      </c>
      <c r="Q511" s="148">
        <f>ROUND(E511*P511,5)</f>
        <v>0</v>
      </c>
      <c r="R511" s="148"/>
      <c r="S511" s="148"/>
      <c r="T511" s="149">
        <v>0</v>
      </c>
      <c r="U511" s="148">
        <f>ROUND(E511*T511,2)</f>
        <v>0</v>
      </c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 t="s">
        <v>206</v>
      </c>
      <c r="AF511" s="140"/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  <c r="AQ511" s="140"/>
      <c r="AR511" s="140"/>
      <c r="AS511" s="140"/>
      <c r="AT511" s="140"/>
      <c r="AU511" s="140"/>
      <c r="AV511" s="140"/>
      <c r="AW511" s="140"/>
      <c r="AX511" s="140"/>
      <c r="AY511" s="140"/>
      <c r="AZ511" s="140"/>
      <c r="BA511" s="140"/>
      <c r="BB511" s="140"/>
      <c r="BC511" s="140"/>
      <c r="BD511" s="140"/>
      <c r="BE511" s="140"/>
      <c r="BF511" s="140"/>
      <c r="BG511" s="140"/>
      <c r="BH511" s="140"/>
    </row>
    <row r="512" spans="1:60" outlineLevel="1" x14ac:dyDescent="0.2">
      <c r="A512" s="141">
        <v>199</v>
      </c>
      <c r="B512" s="141" t="s">
        <v>779</v>
      </c>
      <c r="C512" s="178" t="s">
        <v>780</v>
      </c>
      <c r="D512" s="147" t="s">
        <v>256</v>
      </c>
      <c r="E512" s="154">
        <v>1</v>
      </c>
      <c r="F512" s="157">
        <f>H512+J512</f>
        <v>0</v>
      </c>
      <c r="G512" s="157">
        <f>ROUND(E512*F512,2)</f>
        <v>0</v>
      </c>
      <c r="H512" s="158"/>
      <c r="I512" s="157">
        <f>ROUND(E512*H512,2)</f>
        <v>0</v>
      </c>
      <c r="J512" s="158"/>
      <c r="K512" s="157">
        <f>ROUND(E512*J512,2)</f>
        <v>0</v>
      </c>
      <c r="L512" s="157">
        <v>21</v>
      </c>
      <c r="M512" s="157">
        <f>G512*(1+L512/100)</f>
        <v>0</v>
      </c>
      <c r="N512" s="148">
        <v>1.1199999999999999E-3</v>
      </c>
      <c r="O512" s="148">
        <f>ROUND(E512*N512,5)</f>
        <v>1.1199999999999999E-3</v>
      </c>
      <c r="P512" s="148">
        <v>0</v>
      </c>
      <c r="Q512" s="148">
        <f>ROUND(E512*P512,5)</f>
        <v>0</v>
      </c>
      <c r="R512" s="148"/>
      <c r="S512" s="148"/>
      <c r="T512" s="149">
        <v>0</v>
      </c>
      <c r="U512" s="148">
        <f>ROUND(E512*T512,2)</f>
        <v>0</v>
      </c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 t="s">
        <v>206</v>
      </c>
      <c r="AF512" s="140"/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  <c r="AQ512" s="140"/>
      <c r="AR512" s="140"/>
      <c r="AS512" s="140"/>
      <c r="AT512" s="140"/>
      <c r="AU512" s="140"/>
      <c r="AV512" s="140"/>
      <c r="AW512" s="140"/>
      <c r="AX512" s="140"/>
      <c r="AY512" s="140"/>
      <c r="AZ512" s="140"/>
      <c r="BA512" s="140"/>
      <c r="BB512" s="140"/>
      <c r="BC512" s="140"/>
      <c r="BD512" s="140"/>
      <c r="BE512" s="140"/>
      <c r="BF512" s="140"/>
      <c r="BG512" s="140"/>
      <c r="BH512" s="140"/>
    </row>
    <row r="513" spans="1:60" outlineLevel="1" x14ac:dyDescent="0.2">
      <c r="A513" s="141">
        <v>200</v>
      </c>
      <c r="B513" s="141" t="s">
        <v>781</v>
      </c>
      <c r="C513" s="178" t="s">
        <v>782</v>
      </c>
      <c r="D513" s="147" t="s">
        <v>256</v>
      </c>
      <c r="E513" s="154">
        <v>1</v>
      </c>
      <c r="F513" s="157">
        <f>H513+J513</f>
        <v>0</v>
      </c>
      <c r="G513" s="157">
        <f>ROUND(E513*F513,2)</f>
        <v>0</v>
      </c>
      <c r="H513" s="158"/>
      <c r="I513" s="157">
        <f>ROUND(E513*H513,2)</f>
        <v>0</v>
      </c>
      <c r="J513" s="158"/>
      <c r="K513" s="157">
        <f>ROUND(E513*J513,2)</f>
        <v>0</v>
      </c>
      <c r="L513" s="157">
        <v>21</v>
      </c>
      <c r="M513" s="157">
        <f>G513*(1+L513/100)</f>
        <v>0</v>
      </c>
      <c r="N513" s="148">
        <v>1.6800000000000001E-3</v>
      </c>
      <c r="O513" s="148">
        <f>ROUND(E513*N513,5)</f>
        <v>1.6800000000000001E-3</v>
      </c>
      <c r="P513" s="148">
        <v>0</v>
      </c>
      <c r="Q513" s="148">
        <f>ROUND(E513*P513,5)</f>
        <v>0</v>
      </c>
      <c r="R513" s="148"/>
      <c r="S513" s="148"/>
      <c r="T513" s="149">
        <v>3.1</v>
      </c>
      <c r="U513" s="148">
        <f>ROUND(E513*T513,2)</f>
        <v>3.1</v>
      </c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 t="s">
        <v>160</v>
      </c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  <c r="AV513" s="140"/>
      <c r="AW513" s="140"/>
      <c r="AX513" s="140"/>
      <c r="AY513" s="140"/>
      <c r="AZ513" s="140"/>
      <c r="BA513" s="140"/>
      <c r="BB513" s="140"/>
      <c r="BC513" s="140"/>
      <c r="BD513" s="140"/>
      <c r="BE513" s="140"/>
      <c r="BF513" s="140"/>
      <c r="BG513" s="140"/>
      <c r="BH513" s="140"/>
    </row>
    <row r="514" spans="1:60" outlineLevel="1" x14ac:dyDescent="0.2">
      <c r="A514" s="141"/>
      <c r="B514" s="141"/>
      <c r="C514" s="179" t="s">
        <v>783</v>
      </c>
      <c r="D514" s="150"/>
      <c r="E514" s="155">
        <v>1</v>
      </c>
      <c r="F514" s="157"/>
      <c r="G514" s="157"/>
      <c r="H514" s="157"/>
      <c r="I514" s="157"/>
      <c r="J514" s="157"/>
      <c r="K514" s="157"/>
      <c r="L514" s="157"/>
      <c r="M514" s="157"/>
      <c r="N514" s="148"/>
      <c r="O514" s="148"/>
      <c r="P514" s="148"/>
      <c r="Q514" s="148"/>
      <c r="R514" s="148"/>
      <c r="S514" s="148"/>
      <c r="T514" s="149"/>
      <c r="U514" s="148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 t="s">
        <v>162</v>
      </c>
      <c r="AF514" s="140">
        <v>0</v>
      </c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  <c r="AV514" s="140"/>
      <c r="AW514" s="140"/>
      <c r="AX514" s="140"/>
      <c r="AY514" s="140"/>
      <c r="AZ514" s="140"/>
      <c r="BA514" s="140"/>
      <c r="BB514" s="140"/>
      <c r="BC514" s="140"/>
      <c r="BD514" s="140"/>
      <c r="BE514" s="140"/>
      <c r="BF514" s="140"/>
      <c r="BG514" s="140"/>
      <c r="BH514" s="140"/>
    </row>
    <row r="515" spans="1:60" outlineLevel="1" x14ac:dyDescent="0.2">
      <c r="A515" s="141">
        <v>201</v>
      </c>
      <c r="B515" s="141" t="s">
        <v>784</v>
      </c>
      <c r="C515" s="178" t="s">
        <v>785</v>
      </c>
      <c r="D515" s="147" t="s">
        <v>159</v>
      </c>
      <c r="E515" s="154">
        <v>226.47</v>
      </c>
      <c r="F515" s="157">
        <f>H515+J515</f>
        <v>0</v>
      </c>
      <c r="G515" s="157">
        <f>ROUND(E515*F515,2)</f>
        <v>0</v>
      </c>
      <c r="H515" s="158"/>
      <c r="I515" s="157">
        <f>ROUND(E515*H515,2)</f>
        <v>0</v>
      </c>
      <c r="J515" s="158"/>
      <c r="K515" s="157">
        <f>ROUND(E515*J515,2)</f>
        <v>0</v>
      </c>
      <c r="L515" s="157">
        <v>21</v>
      </c>
      <c r="M515" s="157">
        <f>G515*(1+L515/100)</f>
        <v>0</v>
      </c>
      <c r="N515" s="148">
        <v>0</v>
      </c>
      <c r="O515" s="148">
        <f>ROUND(E515*N515,5)</f>
        <v>0</v>
      </c>
      <c r="P515" s="148">
        <v>3.2649999999999998E-2</v>
      </c>
      <c r="Q515" s="148">
        <f>ROUND(E515*P515,5)</f>
        <v>7.3942500000000004</v>
      </c>
      <c r="R515" s="148"/>
      <c r="S515" s="148"/>
      <c r="T515" s="149">
        <v>0.44692999999999999</v>
      </c>
      <c r="U515" s="148">
        <f>ROUND(E515*T515,2)</f>
        <v>101.22</v>
      </c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 t="s">
        <v>166</v>
      </c>
      <c r="AF515" s="140"/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0"/>
      <c r="AY515" s="140"/>
      <c r="AZ515" s="140"/>
      <c r="BA515" s="140"/>
      <c r="BB515" s="140"/>
      <c r="BC515" s="140"/>
      <c r="BD515" s="140"/>
      <c r="BE515" s="140"/>
      <c r="BF515" s="140"/>
      <c r="BG515" s="140"/>
      <c r="BH515" s="140"/>
    </row>
    <row r="516" spans="1:60" outlineLevel="1" x14ac:dyDescent="0.2">
      <c r="A516" s="141"/>
      <c r="B516" s="141"/>
      <c r="C516" s="179" t="s">
        <v>786</v>
      </c>
      <c r="D516" s="150"/>
      <c r="E516" s="155">
        <v>226.47</v>
      </c>
      <c r="F516" s="157"/>
      <c r="G516" s="157"/>
      <c r="H516" s="157"/>
      <c r="I516" s="157"/>
      <c r="J516" s="157"/>
      <c r="K516" s="157"/>
      <c r="L516" s="157"/>
      <c r="M516" s="157"/>
      <c r="N516" s="148"/>
      <c r="O516" s="148"/>
      <c r="P516" s="148"/>
      <c r="Q516" s="148"/>
      <c r="R516" s="148"/>
      <c r="S516" s="148"/>
      <c r="T516" s="149"/>
      <c r="U516" s="148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 t="s">
        <v>162</v>
      </c>
      <c r="AF516" s="140">
        <v>0</v>
      </c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  <c r="AV516" s="140"/>
      <c r="AW516" s="140"/>
      <c r="AX516" s="140"/>
      <c r="AY516" s="140"/>
      <c r="AZ516" s="140"/>
      <c r="BA516" s="140"/>
      <c r="BB516" s="140"/>
      <c r="BC516" s="140"/>
      <c r="BD516" s="140"/>
      <c r="BE516" s="140"/>
      <c r="BF516" s="140"/>
      <c r="BG516" s="140"/>
      <c r="BH516" s="140"/>
    </row>
    <row r="517" spans="1:60" ht="22.5" outlineLevel="1" x14ac:dyDescent="0.2">
      <c r="A517" s="141">
        <v>202</v>
      </c>
      <c r="B517" s="141" t="s">
        <v>787</v>
      </c>
      <c r="C517" s="178" t="s">
        <v>788</v>
      </c>
      <c r="D517" s="147" t="s">
        <v>256</v>
      </c>
      <c r="E517" s="154">
        <v>1</v>
      </c>
      <c r="F517" s="157">
        <f>H517+J517</f>
        <v>0</v>
      </c>
      <c r="G517" s="157">
        <f>ROUND(E517*F517,2)</f>
        <v>0</v>
      </c>
      <c r="H517" s="158"/>
      <c r="I517" s="157">
        <f>ROUND(E517*H517,2)</f>
        <v>0</v>
      </c>
      <c r="J517" s="158"/>
      <c r="K517" s="157">
        <f>ROUND(E517*J517,2)</f>
        <v>0</v>
      </c>
      <c r="L517" s="157">
        <v>21</v>
      </c>
      <c r="M517" s="157">
        <f>G517*(1+L517/100)</f>
        <v>0</v>
      </c>
      <c r="N517" s="148">
        <v>2.8000000000000001E-2</v>
      </c>
      <c r="O517" s="148">
        <f>ROUND(E517*N517,5)</f>
        <v>2.8000000000000001E-2</v>
      </c>
      <c r="P517" s="148">
        <v>0</v>
      </c>
      <c r="Q517" s="148">
        <f>ROUND(E517*P517,5)</f>
        <v>0</v>
      </c>
      <c r="R517" s="148"/>
      <c r="S517" s="148"/>
      <c r="T517" s="149">
        <v>3.5177900000000002</v>
      </c>
      <c r="U517" s="148">
        <f>ROUND(E517*T517,2)</f>
        <v>3.52</v>
      </c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 t="s">
        <v>166</v>
      </c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  <c r="AV517" s="140"/>
      <c r="AW517" s="140"/>
      <c r="AX517" s="140"/>
      <c r="AY517" s="140"/>
      <c r="AZ517" s="140"/>
      <c r="BA517" s="140"/>
      <c r="BB517" s="140"/>
      <c r="BC517" s="140"/>
      <c r="BD517" s="140"/>
      <c r="BE517" s="140"/>
      <c r="BF517" s="140"/>
      <c r="BG517" s="140"/>
      <c r="BH517" s="140"/>
    </row>
    <row r="518" spans="1:60" x14ac:dyDescent="0.2">
      <c r="A518" s="142" t="s">
        <v>155</v>
      </c>
      <c r="B518" s="142" t="s">
        <v>106</v>
      </c>
      <c r="C518" s="180" t="s">
        <v>107</v>
      </c>
      <c r="D518" s="151"/>
      <c r="E518" s="156"/>
      <c r="F518" s="159"/>
      <c r="G518" s="159">
        <f>SUMIF(AE519:AE530,"&lt;&gt;NOR",G519:G530)</f>
        <v>0</v>
      </c>
      <c r="H518" s="159"/>
      <c r="I518" s="159">
        <f>SUM(I519:I530)</f>
        <v>0</v>
      </c>
      <c r="J518" s="159"/>
      <c r="K518" s="159">
        <f>SUM(K519:K530)</f>
        <v>0</v>
      </c>
      <c r="L518" s="159"/>
      <c r="M518" s="159">
        <f>SUM(M519:M530)</f>
        <v>0</v>
      </c>
      <c r="N518" s="152"/>
      <c r="O518" s="152">
        <f>SUM(O519:O530)</f>
        <v>5.5E-2</v>
      </c>
      <c r="P518" s="152"/>
      <c r="Q518" s="152">
        <f>SUM(Q519:Q530)</f>
        <v>0.86651999999999996</v>
      </c>
      <c r="R518" s="152"/>
      <c r="S518" s="152"/>
      <c r="T518" s="153"/>
      <c r="U518" s="152">
        <f>SUM(U519:U530)</f>
        <v>56.8</v>
      </c>
      <c r="AE518" t="s">
        <v>156</v>
      </c>
    </row>
    <row r="519" spans="1:60" ht="22.5" outlineLevel="1" x14ac:dyDescent="0.2">
      <c r="A519" s="141">
        <v>203</v>
      </c>
      <c r="B519" s="141" t="s">
        <v>789</v>
      </c>
      <c r="C519" s="178" t="s">
        <v>790</v>
      </c>
      <c r="D519" s="147" t="s">
        <v>159</v>
      </c>
      <c r="E519" s="154">
        <v>52.360500000000002</v>
      </c>
      <c r="F519" s="157">
        <f>H519+J519</f>
        <v>0</v>
      </c>
      <c r="G519" s="157">
        <f>ROUND(E519*F519,2)</f>
        <v>0</v>
      </c>
      <c r="H519" s="158"/>
      <c r="I519" s="157">
        <f>ROUND(E519*H519,2)</f>
        <v>0</v>
      </c>
      <c r="J519" s="158"/>
      <c r="K519" s="157">
        <f>ROUND(E519*J519,2)</f>
        <v>0</v>
      </c>
      <c r="L519" s="157">
        <v>21</v>
      </c>
      <c r="M519" s="157">
        <f>G519*(1+L519/100)</f>
        <v>0</v>
      </c>
      <c r="N519" s="148">
        <v>0</v>
      </c>
      <c r="O519" s="148">
        <f>ROUND(E519*N519,5)</f>
        <v>0</v>
      </c>
      <c r="P519" s="148">
        <v>7.0000000000000001E-3</v>
      </c>
      <c r="Q519" s="148">
        <f>ROUND(E519*P519,5)</f>
        <v>0.36652000000000001</v>
      </c>
      <c r="R519" s="148"/>
      <c r="S519" s="148"/>
      <c r="T519" s="149">
        <v>0.23799999999999999</v>
      </c>
      <c r="U519" s="148">
        <f>ROUND(E519*T519,2)</f>
        <v>12.46</v>
      </c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 t="s">
        <v>160</v>
      </c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  <c r="AV519" s="140"/>
      <c r="AW519" s="140"/>
      <c r="AX519" s="140"/>
      <c r="AY519" s="140"/>
      <c r="AZ519" s="140"/>
      <c r="BA519" s="140"/>
      <c r="BB519" s="140"/>
      <c r="BC519" s="140"/>
      <c r="BD519" s="140"/>
      <c r="BE519" s="140"/>
      <c r="BF519" s="140"/>
      <c r="BG519" s="140"/>
      <c r="BH519" s="140"/>
    </row>
    <row r="520" spans="1:60" outlineLevel="1" x14ac:dyDescent="0.2">
      <c r="A520" s="141"/>
      <c r="B520" s="141"/>
      <c r="C520" s="179" t="s">
        <v>791</v>
      </c>
      <c r="D520" s="150"/>
      <c r="E520" s="155">
        <v>6.9359999999999999</v>
      </c>
      <c r="F520" s="157"/>
      <c r="G520" s="157"/>
      <c r="H520" s="157"/>
      <c r="I520" s="157"/>
      <c r="J520" s="157"/>
      <c r="K520" s="157"/>
      <c r="L520" s="157"/>
      <c r="M520" s="157"/>
      <c r="N520" s="148"/>
      <c r="O520" s="148"/>
      <c r="P520" s="148"/>
      <c r="Q520" s="148"/>
      <c r="R520" s="148"/>
      <c r="S520" s="148"/>
      <c r="T520" s="149"/>
      <c r="U520" s="148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 t="s">
        <v>162</v>
      </c>
      <c r="AF520" s="140">
        <v>0</v>
      </c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0"/>
      <c r="AY520" s="140"/>
      <c r="AZ520" s="140"/>
      <c r="BA520" s="140"/>
      <c r="BB520" s="140"/>
      <c r="BC520" s="140"/>
      <c r="BD520" s="140"/>
      <c r="BE520" s="140"/>
      <c r="BF520" s="140"/>
      <c r="BG520" s="140"/>
      <c r="BH520" s="140"/>
    </row>
    <row r="521" spans="1:60" ht="22.5" outlineLevel="1" x14ac:dyDescent="0.2">
      <c r="A521" s="141"/>
      <c r="B521" s="141"/>
      <c r="C521" s="179" t="s">
        <v>792</v>
      </c>
      <c r="D521" s="150"/>
      <c r="E521" s="155">
        <v>35.464500000000001</v>
      </c>
      <c r="F521" s="157"/>
      <c r="G521" s="157"/>
      <c r="H521" s="157"/>
      <c r="I521" s="157"/>
      <c r="J521" s="157"/>
      <c r="K521" s="157"/>
      <c r="L521" s="157"/>
      <c r="M521" s="157"/>
      <c r="N521" s="148"/>
      <c r="O521" s="148"/>
      <c r="P521" s="148"/>
      <c r="Q521" s="148"/>
      <c r="R521" s="148"/>
      <c r="S521" s="148"/>
      <c r="T521" s="149"/>
      <c r="U521" s="148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 t="s">
        <v>162</v>
      </c>
      <c r="AF521" s="140">
        <v>0</v>
      </c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/>
      <c r="AR521" s="140"/>
      <c r="AS521" s="140"/>
      <c r="AT521" s="140"/>
      <c r="AU521" s="140"/>
      <c r="AV521" s="140"/>
      <c r="AW521" s="140"/>
      <c r="AX521" s="140"/>
      <c r="AY521" s="140"/>
      <c r="AZ521" s="140"/>
      <c r="BA521" s="140"/>
      <c r="BB521" s="140"/>
      <c r="BC521" s="140"/>
      <c r="BD521" s="140"/>
      <c r="BE521" s="140"/>
      <c r="BF521" s="140"/>
      <c r="BG521" s="140"/>
      <c r="BH521" s="140"/>
    </row>
    <row r="522" spans="1:60" outlineLevel="1" x14ac:dyDescent="0.2">
      <c r="A522" s="141"/>
      <c r="B522" s="141"/>
      <c r="C522" s="179" t="s">
        <v>793</v>
      </c>
      <c r="D522" s="150"/>
      <c r="E522" s="155">
        <v>9.9600000000000009</v>
      </c>
      <c r="F522" s="157"/>
      <c r="G522" s="157"/>
      <c r="H522" s="157"/>
      <c r="I522" s="157"/>
      <c r="J522" s="157"/>
      <c r="K522" s="157"/>
      <c r="L522" s="157"/>
      <c r="M522" s="157"/>
      <c r="N522" s="148"/>
      <c r="O522" s="148"/>
      <c r="P522" s="148"/>
      <c r="Q522" s="148"/>
      <c r="R522" s="148"/>
      <c r="S522" s="148"/>
      <c r="T522" s="149"/>
      <c r="U522" s="148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 t="s">
        <v>162</v>
      </c>
      <c r="AF522" s="140">
        <v>0</v>
      </c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  <c r="AV522" s="140"/>
      <c r="AW522" s="140"/>
      <c r="AX522" s="140"/>
      <c r="AY522" s="140"/>
      <c r="AZ522" s="140"/>
      <c r="BA522" s="140"/>
      <c r="BB522" s="140"/>
      <c r="BC522" s="140"/>
      <c r="BD522" s="140"/>
      <c r="BE522" s="140"/>
      <c r="BF522" s="140"/>
      <c r="BG522" s="140"/>
      <c r="BH522" s="140"/>
    </row>
    <row r="523" spans="1:60" ht="22.5" outlineLevel="1" x14ac:dyDescent="0.2">
      <c r="A523" s="141">
        <v>204</v>
      </c>
      <c r="B523" s="141" t="s">
        <v>794</v>
      </c>
      <c r="C523" s="178" t="s">
        <v>795</v>
      </c>
      <c r="D523" s="147" t="s">
        <v>796</v>
      </c>
      <c r="E523" s="154">
        <v>50</v>
      </c>
      <c r="F523" s="157">
        <f>H523+J523</f>
        <v>0</v>
      </c>
      <c r="G523" s="157">
        <f>ROUND(E523*F523,2)</f>
        <v>0</v>
      </c>
      <c r="H523" s="158"/>
      <c r="I523" s="157">
        <f>ROUND(E523*H523,2)</f>
        <v>0</v>
      </c>
      <c r="J523" s="158"/>
      <c r="K523" s="157">
        <f>ROUND(E523*J523,2)</f>
        <v>0</v>
      </c>
      <c r="L523" s="157">
        <v>21</v>
      </c>
      <c r="M523" s="157">
        <f>G523*(1+L523/100)</f>
        <v>0</v>
      </c>
      <c r="N523" s="148">
        <v>6.0000000000000002E-5</v>
      </c>
      <c r="O523" s="148">
        <f>ROUND(E523*N523,5)</f>
        <v>3.0000000000000001E-3</v>
      </c>
      <c r="P523" s="148">
        <v>1E-3</v>
      </c>
      <c r="Q523" s="148">
        <f>ROUND(E523*P523,5)</f>
        <v>0.05</v>
      </c>
      <c r="R523" s="148"/>
      <c r="S523" s="148"/>
      <c r="T523" s="149">
        <v>5.2780000000000001E-2</v>
      </c>
      <c r="U523" s="148">
        <f>ROUND(E523*T523,2)</f>
        <v>2.64</v>
      </c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 t="s">
        <v>166</v>
      </c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</row>
    <row r="524" spans="1:60" outlineLevel="1" x14ac:dyDescent="0.2">
      <c r="A524" s="141"/>
      <c r="B524" s="141"/>
      <c r="C524" s="179" t="s">
        <v>797</v>
      </c>
      <c r="D524" s="150"/>
      <c r="E524" s="155">
        <v>50</v>
      </c>
      <c r="F524" s="157"/>
      <c r="G524" s="157"/>
      <c r="H524" s="157"/>
      <c r="I524" s="157"/>
      <c r="J524" s="157"/>
      <c r="K524" s="157"/>
      <c r="L524" s="157"/>
      <c r="M524" s="157"/>
      <c r="N524" s="148"/>
      <c r="O524" s="148"/>
      <c r="P524" s="148"/>
      <c r="Q524" s="148"/>
      <c r="R524" s="148"/>
      <c r="S524" s="148"/>
      <c r="T524" s="149"/>
      <c r="U524" s="148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 t="s">
        <v>162</v>
      </c>
      <c r="AF524" s="140">
        <v>0</v>
      </c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</row>
    <row r="525" spans="1:60" ht="22.5" outlineLevel="1" x14ac:dyDescent="0.2">
      <c r="A525" s="141">
        <v>205</v>
      </c>
      <c r="B525" s="141" t="s">
        <v>64</v>
      </c>
      <c r="C525" s="178" t="s">
        <v>798</v>
      </c>
      <c r="D525" s="147" t="s">
        <v>357</v>
      </c>
      <c r="E525" s="154">
        <v>1</v>
      </c>
      <c r="F525" s="157">
        <f>H525+J525</f>
        <v>0</v>
      </c>
      <c r="G525" s="157">
        <f>ROUND(E525*F525,2)</f>
        <v>0</v>
      </c>
      <c r="H525" s="158"/>
      <c r="I525" s="157">
        <f>ROUND(E525*H525,2)</f>
        <v>0</v>
      </c>
      <c r="J525" s="158"/>
      <c r="K525" s="157">
        <f>ROUND(E525*J525,2)</f>
        <v>0</v>
      </c>
      <c r="L525" s="157">
        <v>21</v>
      </c>
      <c r="M525" s="157">
        <f>G525*(1+L525/100)</f>
        <v>0</v>
      </c>
      <c r="N525" s="148">
        <v>0</v>
      </c>
      <c r="O525" s="148">
        <f>ROUND(E525*N525,5)</f>
        <v>0</v>
      </c>
      <c r="P525" s="148">
        <v>0</v>
      </c>
      <c r="Q525" s="148">
        <f>ROUND(E525*P525,5)</f>
        <v>0</v>
      </c>
      <c r="R525" s="148"/>
      <c r="S525" s="148"/>
      <c r="T525" s="149">
        <v>0</v>
      </c>
      <c r="U525" s="148">
        <f>ROUND(E525*T525,2)</f>
        <v>0</v>
      </c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 t="s">
        <v>160</v>
      </c>
      <c r="AF525" s="140"/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  <c r="AV525" s="140"/>
      <c r="AW525" s="140"/>
      <c r="AX525" s="140"/>
      <c r="AY525" s="140"/>
      <c r="AZ525" s="140"/>
      <c r="BA525" s="140"/>
      <c r="BB525" s="140"/>
      <c r="BC525" s="140"/>
      <c r="BD525" s="140"/>
      <c r="BE525" s="140"/>
      <c r="BF525" s="140"/>
      <c r="BG525" s="140"/>
      <c r="BH525" s="140"/>
    </row>
    <row r="526" spans="1:60" ht="22.5" outlineLevel="1" x14ac:dyDescent="0.2">
      <c r="A526" s="141">
        <v>206</v>
      </c>
      <c r="B526" s="141" t="s">
        <v>799</v>
      </c>
      <c r="C526" s="178" t="s">
        <v>800</v>
      </c>
      <c r="D526" s="147" t="s">
        <v>796</v>
      </c>
      <c r="E526" s="154">
        <v>450</v>
      </c>
      <c r="F526" s="157">
        <f>H526+J526</f>
        <v>0</v>
      </c>
      <c r="G526" s="157">
        <f>ROUND(E526*F526,2)</f>
        <v>0</v>
      </c>
      <c r="H526" s="158"/>
      <c r="I526" s="157">
        <f>ROUND(E526*H526,2)</f>
        <v>0</v>
      </c>
      <c r="J526" s="158"/>
      <c r="K526" s="157">
        <f>ROUND(E526*J526,2)</f>
        <v>0</v>
      </c>
      <c r="L526" s="157">
        <v>21</v>
      </c>
      <c r="M526" s="157">
        <f>G526*(1+L526/100)</f>
        <v>0</v>
      </c>
      <c r="N526" s="148">
        <v>6.0000000000000002E-5</v>
      </c>
      <c r="O526" s="148">
        <f>ROUND(E526*N526,5)</f>
        <v>2.7E-2</v>
      </c>
      <c r="P526" s="148">
        <v>1E-3</v>
      </c>
      <c r="Q526" s="148">
        <f>ROUND(E526*P526,5)</f>
        <v>0.45</v>
      </c>
      <c r="R526" s="148"/>
      <c r="S526" s="148"/>
      <c r="T526" s="149">
        <v>4.3779999999999999E-2</v>
      </c>
      <c r="U526" s="148">
        <f>ROUND(E526*T526,2)</f>
        <v>19.7</v>
      </c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 t="s">
        <v>166</v>
      </c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  <c r="AQ526" s="140"/>
      <c r="AR526" s="140"/>
      <c r="AS526" s="140"/>
      <c r="AT526" s="140"/>
      <c r="AU526" s="140"/>
      <c r="AV526" s="140"/>
      <c r="AW526" s="140"/>
      <c r="AX526" s="140"/>
      <c r="AY526" s="140"/>
      <c r="AZ526" s="140"/>
      <c r="BA526" s="140"/>
      <c r="BB526" s="140"/>
      <c r="BC526" s="140"/>
      <c r="BD526" s="140"/>
      <c r="BE526" s="140"/>
      <c r="BF526" s="140"/>
      <c r="BG526" s="140"/>
      <c r="BH526" s="140"/>
    </row>
    <row r="527" spans="1:60" ht="22.5" outlineLevel="1" x14ac:dyDescent="0.2">
      <c r="A527" s="141"/>
      <c r="B527" s="141"/>
      <c r="C527" s="179" t="s">
        <v>801</v>
      </c>
      <c r="D527" s="150"/>
      <c r="E527" s="155">
        <v>450</v>
      </c>
      <c r="F527" s="157"/>
      <c r="G527" s="157"/>
      <c r="H527" s="157"/>
      <c r="I527" s="157"/>
      <c r="J527" s="157"/>
      <c r="K527" s="157"/>
      <c r="L527" s="157"/>
      <c r="M527" s="157"/>
      <c r="N527" s="148"/>
      <c r="O527" s="148"/>
      <c r="P527" s="148"/>
      <c r="Q527" s="148"/>
      <c r="R527" s="148"/>
      <c r="S527" s="148"/>
      <c r="T527" s="149"/>
      <c r="U527" s="148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 t="s">
        <v>162</v>
      </c>
      <c r="AF527" s="140">
        <v>0</v>
      </c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0"/>
      <c r="AY527" s="140"/>
      <c r="AZ527" s="140"/>
      <c r="BA527" s="140"/>
      <c r="BB527" s="140"/>
      <c r="BC527" s="140"/>
      <c r="BD527" s="140"/>
      <c r="BE527" s="140"/>
      <c r="BF527" s="140"/>
      <c r="BG527" s="140"/>
      <c r="BH527" s="140"/>
    </row>
    <row r="528" spans="1:60" ht="22.5" outlineLevel="1" x14ac:dyDescent="0.2">
      <c r="A528" s="141">
        <v>207</v>
      </c>
      <c r="B528" s="141" t="s">
        <v>802</v>
      </c>
      <c r="C528" s="178" t="s">
        <v>803</v>
      </c>
      <c r="D528" s="147" t="s">
        <v>796</v>
      </c>
      <c r="E528" s="154">
        <v>500</v>
      </c>
      <c r="F528" s="157">
        <f>H528+J528</f>
        <v>0</v>
      </c>
      <c r="G528" s="157">
        <f>ROUND(E528*F528,2)</f>
        <v>0</v>
      </c>
      <c r="H528" s="158"/>
      <c r="I528" s="157">
        <f>ROUND(E528*H528,2)</f>
        <v>0</v>
      </c>
      <c r="J528" s="158"/>
      <c r="K528" s="157">
        <f>ROUND(E528*J528,2)</f>
        <v>0</v>
      </c>
      <c r="L528" s="157">
        <v>21</v>
      </c>
      <c r="M528" s="157">
        <f>G528*(1+L528/100)</f>
        <v>0</v>
      </c>
      <c r="N528" s="148">
        <v>5.0000000000000002E-5</v>
      </c>
      <c r="O528" s="148">
        <f>ROUND(E528*N528,5)</f>
        <v>2.5000000000000001E-2</v>
      </c>
      <c r="P528" s="148">
        <v>0</v>
      </c>
      <c r="Q528" s="148">
        <f>ROUND(E528*P528,5)</f>
        <v>0</v>
      </c>
      <c r="R528" s="148"/>
      <c r="S528" s="148"/>
      <c r="T528" s="149">
        <v>4.3999999999999997E-2</v>
      </c>
      <c r="U528" s="148">
        <f>ROUND(E528*T528,2)</f>
        <v>22</v>
      </c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 t="s">
        <v>160</v>
      </c>
      <c r="AF528" s="140"/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0"/>
      <c r="AY528" s="140"/>
      <c r="AZ528" s="140"/>
      <c r="BA528" s="140"/>
      <c r="BB528" s="140"/>
      <c r="BC528" s="140"/>
      <c r="BD528" s="140"/>
      <c r="BE528" s="140"/>
      <c r="BF528" s="140"/>
      <c r="BG528" s="140"/>
      <c r="BH528" s="140"/>
    </row>
    <row r="529" spans="1:60" ht="22.5" outlineLevel="1" x14ac:dyDescent="0.2">
      <c r="A529" s="141">
        <v>208</v>
      </c>
      <c r="B529" s="141" t="s">
        <v>804</v>
      </c>
      <c r="C529" s="178" t="s">
        <v>805</v>
      </c>
      <c r="D529" s="147" t="s">
        <v>357</v>
      </c>
      <c r="E529" s="154">
        <v>1</v>
      </c>
      <c r="F529" s="157">
        <f>H529+J529</f>
        <v>0</v>
      </c>
      <c r="G529" s="157">
        <f>ROUND(E529*F529,2)</f>
        <v>0</v>
      </c>
      <c r="H529" s="158"/>
      <c r="I529" s="157">
        <f>ROUND(E529*H529,2)</f>
        <v>0</v>
      </c>
      <c r="J529" s="158"/>
      <c r="K529" s="157">
        <f>ROUND(E529*J529,2)</f>
        <v>0</v>
      </c>
      <c r="L529" s="157">
        <v>21</v>
      </c>
      <c r="M529" s="157">
        <f>G529*(1+L529/100)</f>
        <v>0</v>
      </c>
      <c r="N529" s="148">
        <v>0</v>
      </c>
      <c r="O529" s="148">
        <f>ROUND(E529*N529,5)</f>
        <v>0</v>
      </c>
      <c r="P529" s="148">
        <v>0</v>
      </c>
      <c r="Q529" s="148">
        <f>ROUND(E529*P529,5)</f>
        <v>0</v>
      </c>
      <c r="R529" s="148"/>
      <c r="S529" s="148"/>
      <c r="T529" s="149">
        <v>0</v>
      </c>
      <c r="U529" s="148">
        <f>ROUND(E529*T529,2)</f>
        <v>0</v>
      </c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 t="s">
        <v>160</v>
      </c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0"/>
      <c r="AY529" s="140"/>
      <c r="AZ529" s="140"/>
      <c r="BA529" s="140"/>
      <c r="BB529" s="140"/>
      <c r="BC529" s="140"/>
      <c r="BD529" s="140"/>
      <c r="BE529" s="140"/>
      <c r="BF529" s="140"/>
      <c r="BG529" s="140"/>
      <c r="BH529" s="140"/>
    </row>
    <row r="530" spans="1:60" ht="22.5" outlineLevel="1" x14ac:dyDescent="0.2">
      <c r="A530" s="141">
        <v>209</v>
      </c>
      <c r="B530" s="141" t="s">
        <v>806</v>
      </c>
      <c r="C530" s="178" t="s">
        <v>807</v>
      </c>
      <c r="D530" s="147" t="s">
        <v>357</v>
      </c>
      <c r="E530" s="154">
        <v>1</v>
      </c>
      <c r="F530" s="157">
        <f>H530+J530</f>
        <v>0</v>
      </c>
      <c r="G530" s="157">
        <f>ROUND(E530*F530,2)</f>
        <v>0</v>
      </c>
      <c r="H530" s="158"/>
      <c r="I530" s="157">
        <f>ROUND(E530*H530,2)</f>
        <v>0</v>
      </c>
      <c r="J530" s="158"/>
      <c r="K530" s="157">
        <f>ROUND(E530*J530,2)</f>
        <v>0</v>
      </c>
      <c r="L530" s="157">
        <v>21</v>
      </c>
      <c r="M530" s="157">
        <f>G530*(1+L530/100)</f>
        <v>0</v>
      </c>
      <c r="N530" s="148">
        <v>0</v>
      </c>
      <c r="O530" s="148">
        <f>ROUND(E530*N530,5)</f>
        <v>0</v>
      </c>
      <c r="P530" s="148">
        <v>0</v>
      </c>
      <c r="Q530" s="148">
        <f>ROUND(E530*P530,5)</f>
        <v>0</v>
      </c>
      <c r="R530" s="148"/>
      <c r="S530" s="148"/>
      <c r="T530" s="149">
        <v>0</v>
      </c>
      <c r="U530" s="148">
        <f>ROUND(E530*T530,2)</f>
        <v>0</v>
      </c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 t="s">
        <v>160</v>
      </c>
      <c r="AF530" s="140"/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0"/>
      <c r="AY530" s="140"/>
      <c r="AZ530" s="140"/>
      <c r="BA530" s="140"/>
      <c r="BB530" s="140"/>
      <c r="BC530" s="140"/>
      <c r="BD530" s="140"/>
      <c r="BE530" s="140"/>
      <c r="BF530" s="140"/>
      <c r="BG530" s="140"/>
      <c r="BH530" s="140"/>
    </row>
    <row r="531" spans="1:60" x14ac:dyDescent="0.2">
      <c r="A531" s="142" t="s">
        <v>155</v>
      </c>
      <c r="B531" s="142" t="s">
        <v>108</v>
      </c>
      <c r="C531" s="180" t="s">
        <v>109</v>
      </c>
      <c r="D531" s="151"/>
      <c r="E531" s="156"/>
      <c r="F531" s="159"/>
      <c r="G531" s="159">
        <f>SUMIF(AE532:AE537,"&lt;&gt;NOR",G532:G537)</f>
        <v>0</v>
      </c>
      <c r="H531" s="159"/>
      <c r="I531" s="159">
        <f>SUM(I532:I537)</f>
        <v>0</v>
      </c>
      <c r="J531" s="159"/>
      <c r="K531" s="159">
        <f>SUM(K532:K537)</f>
        <v>0</v>
      </c>
      <c r="L531" s="159"/>
      <c r="M531" s="159">
        <f>SUM(M532:M537)</f>
        <v>0</v>
      </c>
      <c r="N531" s="152"/>
      <c r="O531" s="152">
        <f>SUM(O532:O537)</f>
        <v>0.34845000000000004</v>
      </c>
      <c r="P531" s="152"/>
      <c r="Q531" s="152">
        <f>SUM(Q532:Q537)</f>
        <v>4.6739999999999997E-2</v>
      </c>
      <c r="R531" s="152"/>
      <c r="S531" s="152"/>
      <c r="T531" s="153"/>
      <c r="U531" s="152">
        <f>SUM(U532:U537)</f>
        <v>30.02</v>
      </c>
      <c r="AE531" t="s">
        <v>156</v>
      </c>
    </row>
    <row r="532" spans="1:60" ht="22.5" outlineLevel="1" x14ac:dyDescent="0.2">
      <c r="A532" s="141">
        <v>210</v>
      </c>
      <c r="B532" s="141" t="s">
        <v>808</v>
      </c>
      <c r="C532" s="178" t="s">
        <v>809</v>
      </c>
      <c r="D532" s="147" t="s">
        <v>159</v>
      </c>
      <c r="E532" s="154">
        <v>55.35</v>
      </c>
      <c r="F532" s="157">
        <f>H532+J532</f>
        <v>0</v>
      </c>
      <c r="G532" s="157">
        <f>ROUND(E532*F532,2)</f>
        <v>0</v>
      </c>
      <c r="H532" s="158"/>
      <c r="I532" s="157">
        <f>ROUND(E532*H532,2)</f>
        <v>0</v>
      </c>
      <c r="J532" s="158"/>
      <c r="K532" s="157">
        <f>ROUND(E532*J532,2)</f>
        <v>0</v>
      </c>
      <c r="L532" s="157">
        <v>21</v>
      </c>
      <c r="M532" s="157">
        <f>G532*(1+L532/100)</f>
        <v>0</v>
      </c>
      <c r="N532" s="148">
        <v>4.8500000000000001E-3</v>
      </c>
      <c r="O532" s="148">
        <f>ROUND(E532*N532,5)</f>
        <v>0.26845000000000002</v>
      </c>
      <c r="P532" s="148">
        <v>0</v>
      </c>
      <c r="Q532" s="148">
        <f>ROUND(E532*P532,5)</f>
        <v>0</v>
      </c>
      <c r="R532" s="148"/>
      <c r="S532" s="148"/>
      <c r="T532" s="149">
        <v>0.45</v>
      </c>
      <c r="U532" s="148">
        <f>ROUND(E532*T532,2)</f>
        <v>24.91</v>
      </c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 t="s">
        <v>160</v>
      </c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  <c r="AV532" s="140"/>
      <c r="AW532" s="140"/>
      <c r="AX532" s="140"/>
      <c r="AY532" s="140"/>
      <c r="AZ532" s="140"/>
      <c r="BA532" s="140"/>
      <c r="BB532" s="140"/>
      <c r="BC532" s="140"/>
      <c r="BD532" s="140"/>
      <c r="BE532" s="140"/>
      <c r="BF532" s="140"/>
      <c r="BG532" s="140"/>
      <c r="BH532" s="140"/>
    </row>
    <row r="533" spans="1:60" ht="22.5" outlineLevel="1" x14ac:dyDescent="0.2">
      <c r="A533" s="141"/>
      <c r="B533" s="141"/>
      <c r="C533" s="179" t="s">
        <v>810</v>
      </c>
      <c r="D533" s="150"/>
      <c r="E533" s="155">
        <v>55.35</v>
      </c>
      <c r="F533" s="157"/>
      <c r="G533" s="157"/>
      <c r="H533" s="157"/>
      <c r="I533" s="157"/>
      <c r="J533" s="157"/>
      <c r="K533" s="157"/>
      <c r="L533" s="157"/>
      <c r="M533" s="157"/>
      <c r="N533" s="148"/>
      <c r="O533" s="148"/>
      <c r="P533" s="148"/>
      <c r="Q533" s="148"/>
      <c r="R533" s="148"/>
      <c r="S533" s="148"/>
      <c r="T533" s="149"/>
      <c r="U533" s="148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 t="s">
        <v>162</v>
      </c>
      <c r="AF533" s="140">
        <v>0</v>
      </c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  <c r="AV533" s="140"/>
      <c r="AW533" s="140"/>
      <c r="AX533" s="140"/>
      <c r="AY533" s="140"/>
      <c r="AZ533" s="140"/>
      <c r="BA533" s="140"/>
      <c r="BB533" s="140"/>
      <c r="BC533" s="140"/>
      <c r="BD533" s="140"/>
      <c r="BE533" s="140"/>
      <c r="BF533" s="140"/>
      <c r="BG533" s="140"/>
      <c r="BH533" s="140"/>
    </row>
    <row r="534" spans="1:60" ht="22.5" outlineLevel="1" x14ac:dyDescent="0.2">
      <c r="A534" s="141">
        <v>211</v>
      </c>
      <c r="B534" s="141" t="s">
        <v>811</v>
      </c>
      <c r="C534" s="178" t="s">
        <v>812</v>
      </c>
      <c r="D534" s="147" t="s">
        <v>159</v>
      </c>
      <c r="E534" s="154">
        <v>46.74</v>
      </c>
      <c r="F534" s="157">
        <f>H534+J534</f>
        <v>0</v>
      </c>
      <c r="G534" s="157">
        <f>ROUND(E534*F534,2)</f>
        <v>0</v>
      </c>
      <c r="H534" s="158"/>
      <c r="I534" s="157">
        <f>ROUND(E534*H534,2)</f>
        <v>0</v>
      </c>
      <c r="J534" s="158"/>
      <c r="K534" s="157">
        <f>ROUND(E534*J534,2)</f>
        <v>0</v>
      </c>
      <c r="L534" s="157">
        <v>21</v>
      </c>
      <c r="M534" s="157">
        <f>G534*(1+L534/100)</f>
        <v>0</v>
      </c>
      <c r="N534" s="148">
        <v>0</v>
      </c>
      <c r="O534" s="148">
        <f>ROUND(E534*N534,5)</f>
        <v>0</v>
      </c>
      <c r="P534" s="148">
        <v>1E-3</v>
      </c>
      <c r="Q534" s="148">
        <f>ROUND(E534*P534,5)</f>
        <v>4.6739999999999997E-2</v>
      </c>
      <c r="R534" s="148"/>
      <c r="S534" s="148"/>
      <c r="T534" s="149">
        <v>0.105</v>
      </c>
      <c r="U534" s="148">
        <f>ROUND(E534*T534,2)</f>
        <v>4.91</v>
      </c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 t="s">
        <v>160</v>
      </c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  <c r="AV534" s="140"/>
      <c r="AW534" s="140"/>
      <c r="AX534" s="140"/>
      <c r="AY534" s="140"/>
      <c r="AZ534" s="140"/>
      <c r="BA534" s="140"/>
      <c r="BB534" s="140"/>
      <c r="BC534" s="140"/>
      <c r="BD534" s="140"/>
      <c r="BE534" s="140"/>
      <c r="BF534" s="140"/>
      <c r="BG534" s="140"/>
      <c r="BH534" s="140"/>
    </row>
    <row r="535" spans="1:60" outlineLevel="1" x14ac:dyDescent="0.2">
      <c r="A535" s="141"/>
      <c r="B535" s="141"/>
      <c r="C535" s="179" t="s">
        <v>813</v>
      </c>
      <c r="D535" s="150"/>
      <c r="E535" s="155">
        <v>46.74</v>
      </c>
      <c r="F535" s="157"/>
      <c r="G535" s="157"/>
      <c r="H535" s="157"/>
      <c r="I535" s="157"/>
      <c r="J535" s="157"/>
      <c r="K535" s="157"/>
      <c r="L535" s="157"/>
      <c r="M535" s="157"/>
      <c r="N535" s="148"/>
      <c r="O535" s="148"/>
      <c r="P535" s="148"/>
      <c r="Q535" s="148"/>
      <c r="R535" s="148"/>
      <c r="S535" s="148"/>
      <c r="T535" s="149"/>
      <c r="U535" s="148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 t="s">
        <v>162</v>
      </c>
      <c r="AF535" s="140">
        <v>0</v>
      </c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  <c r="AV535" s="140"/>
      <c r="AW535" s="140"/>
      <c r="AX535" s="140"/>
      <c r="AY535" s="140"/>
      <c r="AZ535" s="140"/>
      <c r="BA535" s="140"/>
      <c r="BB535" s="140"/>
      <c r="BC535" s="140"/>
      <c r="BD535" s="140"/>
      <c r="BE535" s="140"/>
      <c r="BF535" s="140"/>
      <c r="BG535" s="140"/>
      <c r="BH535" s="140"/>
    </row>
    <row r="536" spans="1:60" ht="22.5" outlineLevel="1" x14ac:dyDescent="0.2">
      <c r="A536" s="141">
        <v>212</v>
      </c>
      <c r="B536" s="141" t="s">
        <v>814</v>
      </c>
      <c r="C536" s="178" t="s">
        <v>815</v>
      </c>
      <c r="D536" s="147" t="s">
        <v>159</v>
      </c>
      <c r="E536" s="154">
        <v>4</v>
      </c>
      <c r="F536" s="157">
        <f>H536+J536</f>
        <v>0</v>
      </c>
      <c r="G536" s="157">
        <f>ROUND(E536*F536,2)</f>
        <v>0</v>
      </c>
      <c r="H536" s="158"/>
      <c r="I536" s="157">
        <f>ROUND(E536*H536,2)</f>
        <v>0</v>
      </c>
      <c r="J536" s="158"/>
      <c r="K536" s="157">
        <f>ROUND(E536*J536,2)</f>
        <v>0</v>
      </c>
      <c r="L536" s="157">
        <v>21</v>
      </c>
      <c r="M536" s="157">
        <f>G536*(1+L536/100)</f>
        <v>0</v>
      </c>
      <c r="N536" s="148">
        <v>0.02</v>
      </c>
      <c r="O536" s="148">
        <f>ROUND(E536*N536,5)</f>
        <v>0.08</v>
      </c>
      <c r="P536" s="148">
        <v>0</v>
      </c>
      <c r="Q536" s="148">
        <f>ROUND(E536*P536,5)</f>
        <v>0</v>
      </c>
      <c r="R536" s="148"/>
      <c r="S536" s="148"/>
      <c r="T536" s="149">
        <v>0.05</v>
      </c>
      <c r="U536" s="148">
        <f>ROUND(E536*T536,2)</f>
        <v>0.2</v>
      </c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 t="s">
        <v>160</v>
      </c>
      <c r="AF536" s="140"/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  <c r="AV536" s="140"/>
      <c r="AW536" s="140"/>
      <c r="AX536" s="140"/>
      <c r="AY536" s="140"/>
      <c r="AZ536" s="140"/>
      <c r="BA536" s="140"/>
      <c r="BB536" s="140"/>
      <c r="BC536" s="140"/>
      <c r="BD536" s="140"/>
      <c r="BE536" s="140"/>
      <c r="BF536" s="140"/>
      <c r="BG536" s="140"/>
      <c r="BH536" s="140"/>
    </row>
    <row r="537" spans="1:60" outlineLevel="1" x14ac:dyDescent="0.2">
      <c r="A537" s="141"/>
      <c r="B537" s="141"/>
      <c r="C537" s="179" t="s">
        <v>816</v>
      </c>
      <c r="D537" s="150"/>
      <c r="E537" s="155">
        <v>4</v>
      </c>
      <c r="F537" s="157"/>
      <c r="G537" s="157"/>
      <c r="H537" s="157"/>
      <c r="I537" s="157"/>
      <c r="J537" s="157"/>
      <c r="K537" s="157"/>
      <c r="L537" s="157"/>
      <c r="M537" s="157"/>
      <c r="N537" s="148"/>
      <c r="O537" s="148"/>
      <c r="P537" s="148"/>
      <c r="Q537" s="148"/>
      <c r="R537" s="148"/>
      <c r="S537" s="148"/>
      <c r="T537" s="149"/>
      <c r="U537" s="148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 t="s">
        <v>162</v>
      </c>
      <c r="AF537" s="140">
        <v>0</v>
      </c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  <c r="AQ537" s="140"/>
      <c r="AR537" s="140"/>
      <c r="AS537" s="140"/>
      <c r="AT537" s="140"/>
      <c r="AU537" s="140"/>
      <c r="AV537" s="140"/>
      <c r="AW537" s="140"/>
      <c r="AX537" s="140"/>
      <c r="AY537" s="140"/>
      <c r="AZ537" s="140"/>
      <c r="BA537" s="140"/>
      <c r="BB537" s="140"/>
      <c r="BC537" s="140"/>
      <c r="BD537" s="140"/>
      <c r="BE537" s="140"/>
      <c r="BF537" s="140"/>
      <c r="BG537" s="140"/>
      <c r="BH537" s="140"/>
    </row>
    <row r="538" spans="1:60" x14ac:dyDescent="0.2">
      <c r="A538" s="142" t="s">
        <v>155</v>
      </c>
      <c r="B538" s="142" t="s">
        <v>110</v>
      </c>
      <c r="C538" s="180" t="s">
        <v>111</v>
      </c>
      <c r="D538" s="151"/>
      <c r="E538" s="156"/>
      <c r="F538" s="159"/>
      <c r="G538" s="159">
        <f>SUMIF(AE539:AE543,"&lt;&gt;NOR",G539:G543)</f>
        <v>0</v>
      </c>
      <c r="H538" s="159"/>
      <c r="I538" s="159">
        <f>SUM(I539:I543)</f>
        <v>0</v>
      </c>
      <c r="J538" s="159"/>
      <c r="K538" s="159">
        <f>SUM(K539:K543)</f>
        <v>0</v>
      </c>
      <c r="L538" s="159"/>
      <c r="M538" s="159">
        <f>SUM(M539:M543)</f>
        <v>0</v>
      </c>
      <c r="N538" s="152"/>
      <c r="O538" s="152">
        <f>SUM(O539:O543)</f>
        <v>0</v>
      </c>
      <c r="P538" s="152"/>
      <c r="Q538" s="152">
        <f>SUM(Q539:Q543)</f>
        <v>5.1281800000000004</v>
      </c>
      <c r="R538" s="152"/>
      <c r="S538" s="152"/>
      <c r="T538" s="153"/>
      <c r="U538" s="152">
        <f>SUM(U539:U543)</f>
        <v>48.85</v>
      </c>
      <c r="AE538" t="s">
        <v>156</v>
      </c>
    </row>
    <row r="539" spans="1:60" outlineLevel="1" x14ac:dyDescent="0.2">
      <c r="A539" s="141">
        <v>213</v>
      </c>
      <c r="B539" s="141" t="s">
        <v>817</v>
      </c>
      <c r="C539" s="178" t="s">
        <v>818</v>
      </c>
      <c r="D539" s="147" t="s">
        <v>159</v>
      </c>
      <c r="E539" s="154">
        <v>57.62</v>
      </c>
      <c r="F539" s="157">
        <f>H539+J539</f>
        <v>0</v>
      </c>
      <c r="G539" s="157">
        <f>ROUND(E539*F539,2)</f>
        <v>0</v>
      </c>
      <c r="H539" s="158"/>
      <c r="I539" s="157">
        <f>ROUND(E539*H539,2)</f>
        <v>0</v>
      </c>
      <c r="J539" s="158"/>
      <c r="K539" s="157">
        <f>ROUND(E539*J539,2)</f>
        <v>0</v>
      </c>
      <c r="L539" s="157">
        <v>21</v>
      </c>
      <c r="M539" s="157">
        <f>G539*(1+L539/100)</f>
        <v>0</v>
      </c>
      <c r="N539" s="148">
        <v>0</v>
      </c>
      <c r="O539" s="148">
        <f>ROUND(E539*N539,5)</f>
        <v>0</v>
      </c>
      <c r="P539" s="148">
        <v>8.8999999999999996E-2</v>
      </c>
      <c r="Q539" s="148">
        <f>ROUND(E539*P539,5)</f>
        <v>5.1281800000000004</v>
      </c>
      <c r="R539" s="148"/>
      <c r="S539" s="148"/>
      <c r="T539" s="149">
        <v>0.84787000000000001</v>
      </c>
      <c r="U539" s="148">
        <f>ROUND(E539*T539,2)</f>
        <v>48.85</v>
      </c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 t="s">
        <v>166</v>
      </c>
      <c r="AF539" s="140"/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  <c r="AQ539" s="140"/>
      <c r="AR539" s="140"/>
      <c r="AS539" s="140"/>
      <c r="AT539" s="140"/>
      <c r="AU539" s="140"/>
      <c r="AV539" s="140"/>
      <c r="AW539" s="140"/>
      <c r="AX539" s="140"/>
      <c r="AY539" s="140"/>
      <c r="AZ539" s="140"/>
      <c r="BA539" s="140"/>
      <c r="BB539" s="140"/>
      <c r="BC539" s="140"/>
      <c r="BD539" s="140"/>
      <c r="BE539" s="140"/>
      <c r="BF539" s="140"/>
      <c r="BG539" s="140"/>
      <c r="BH539" s="140"/>
    </row>
    <row r="540" spans="1:60" outlineLevel="1" x14ac:dyDescent="0.2">
      <c r="A540" s="141"/>
      <c r="B540" s="141"/>
      <c r="C540" s="179" t="s">
        <v>819</v>
      </c>
      <c r="D540" s="150"/>
      <c r="E540" s="155"/>
      <c r="F540" s="157"/>
      <c r="G540" s="157"/>
      <c r="H540" s="157"/>
      <c r="I540" s="157"/>
      <c r="J540" s="157"/>
      <c r="K540" s="157"/>
      <c r="L540" s="157"/>
      <c r="M540" s="157"/>
      <c r="N540" s="148"/>
      <c r="O540" s="148"/>
      <c r="P540" s="148"/>
      <c r="Q540" s="148"/>
      <c r="R540" s="148"/>
      <c r="S540" s="148"/>
      <c r="T540" s="149"/>
      <c r="U540" s="148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 t="s">
        <v>162</v>
      </c>
      <c r="AF540" s="140">
        <v>0</v>
      </c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  <c r="AQ540" s="140"/>
      <c r="AR540" s="140"/>
      <c r="AS540" s="140"/>
      <c r="AT540" s="140"/>
      <c r="AU540" s="140"/>
      <c r="AV540" s="140"/>
      <c r="AW540" s="140"/>
      <c r="AX540" s="140"/>
      <c r="AY540" s="140"/>
      <c r="AZ540" s="140"/>
      <c r="BA540" s="140"/>
      <c r="BB540" s="140"/>
      <c r="BC540" s="140"/>
      <c r="BD540" s="140"/>
      <c r="BE540" s="140"/>
      <c r="BF540" s="140"/>
      <c r="BG540" s="140"/>
      <c r="BH540" s="140"/>
    </row>
    <row r="541" spans="1:60" outlineLevel="1" x14ac:dyDescent="0.2">
      <c r="A541" s="141"/>
      <c r="B541" s="141"/>
      <c r="C541" s="179" t="s">
        <v>227</v>
      </c>
      <c r="D541" s="150"/>
      <c r="E541" s="155">
        <v>27.6</v>
      </c>
      <c r="F541" s="157"/>
      <c r="G541" s="157"/>
      <c r="H541" s="157"/>
      <c r="I541" s="157"/>
      <c r="J541" s="157"/>
      <c r="K541" s="157"/>
      <c r="L541" s="157"/>
      <c r="M541" s="157"/>
      <c r="N541" s="148"/>
      <c r="O541" s="148"/>
      <c r="P541" s="148"/>
      <c r="Q541" s="148"/>
      <c r="R541" s="148"/>
      <c r="S541" s="148"/>
      <c r="T541" s="149"/>
      <c r="U541" s="148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 t="s">
        <v>162</v>
      </c>
      <c r="AF541" s="140">
        <v>0</v>
      </c>
      <c r="AG541" s="140"/>
      <c r="AH541" s="140"/>
      <c r="AI541" s="140"/>
      <c r="AJ541" s="140"/>
      <c r="AK541" s="140"/>
      <c r="AL541" s="140"/>
      <c r="AM541" s="140"/>
      <c r="AN541" s="140"/>
      <c r="AO541" s="140"/>
      <c r="AP541" s="140"/>
      <c r="AQ541" s="140"/>
      <c r="AR541" s="140"/>
      <c r="AS541" s="140"/>
      <c r="AT541" s="140"/>
      <c r="AU541" s="140"/>
      <c r="AV541" s="140"/>
      <c r="AW541" s="140"/>
      <c r="AX541" s="140"/>
      <c r="AY541" s="140"/>
      <c r="AZ541" s="140"/>
      <c r="BA541" s="140"/>
      <c r="BB541" s="140"/>
      <c r="BC541" s="140"/>
      <c r="BD541" s="140"/>
      <c r="BE541" s="140"/>
      <c r="BF541" s="140"/>
      <c r="BG541" s="140"/>
      <c r="BH541" s="140"/>
    </row>
    <row r="542" spans="1:60" outlineLevel="1" x14ac:dyDescent="0.2">
      <c r="A542" s="141"/>
      <c r="B542" s="141"/>
      <c r="C542" s="179" t="s">
        <v>228</v>
      </c>
      <c r="D542" s="150"/>
      <c r="E542" s="155">
        <v>10</v>
      </c>
      <c r="F542" s="157"/>
      <c r="G542" s="157"/>
      <c r="H542" s="157"/>
      <c r="I542" s="157"/>
      <c r="J542" s="157"/>
      <c r="K542" s="157"/>
      <c r="L542" s="157"/>
      <c r="M542" s="157"/>
      <c r="N542" s="148"/>
      <c r="O542" s="148"/>
      <c r="P542" s="148"/>
      <c r="Q542" s="148"/>
      <c r="R542" s="148"/>
      <c r="S542" s="148"/>
      <c r="T542" s="149"/>
      <c r="U542" s="148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 t="s">
        <v>162</v>
      </c>
      <c r="AF542" s="140">
        <v>0</v>
      </c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0"/>
      <c r="BB542" s="140"/>
      <c r="BC542" s="140"/>
      <c r="BD542" s="140"/>
      <c r="BE542" s="140"/>
      <c r="BF542" s="140"/>
      <c r="BG542" s="140"/>
      <c r="BH542" s="140"/>
    </row>
    <row r="543" spans="1:60" outlineLevel="1" x14ac:dyDescent="0.2">
      <c r="A543" s="141"/>
      <c r="B543" s="141"/>
      <c r="C543" s="179" t="s">
        <v>229</v>
      </c>
      <c r="D543" s="150"/>
      <c r="E543" s="155">
        <v>20.02</v>
      </c>
      <c r="F543" s="157"/>
      <c r="G543" s="157"/>
      <c r="H543" s="157"/>
      <c r="I543" s="157"/>
      <c r="J543" s="157"/>
      <c r="K543" s="157"/>
      <c r="L543" s="157"/>
      <c r="M543" s="157"/>
      <c r="N543" s="148"/>
      <c r="O543" s="148"/>
      <c r="P543" s="148"/>
      <c r="Q543" s="148"/>
      <c r="R543" s="148"/>
      <c r="S543" s="148"/>
      <c r="T543" s="149"/>
      <c r="U543" s="148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 t="s">
        <v>162</v>
      </c>
      <c r="AF543" s="140">
        <v>0</v>
      </c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  <c r="AQ543" s="140"/>
      <c r="AR543" s="140"/>
      <c r="AS543" s="140"/>
      <c r="AT543" s="140"/>
      <c r="AU543" s="140"/>
      <c r="AV543" s="140"/>
      <c r="AW543" s="140"/>
      <c r="AX543" s="140"/>
      <c r="AY543" s="140"/>
      <c r="AZ543" s="140"/>
      <c r="BA543" s="140"/>
      <c r="BB543" s="140"/>
      <c r="BC543" s="140"/>
      <c r="BD543" s="140"/>
      <c r="BE543" s="140"/>
      <c r="BF543" s="140"/>
      <c r="BG543" s="140"/>
      <c r="BH543" s="140"/>
    </row>
    <row r="544" spans="1:60" x14ac:dyDescent="0.2">
      <c r="A544" s="142" t="s">
        <v>155</v>
      </c>
      <c r="B544" s="142" t="s">
        <v>112</v>
      </c>
      <c r="C544" s="180" t="s">
        <v>113</v>
      </c>
      <c r="D544" s="151"/>
      <c r="E544" s="156"/>
      <c r="F544" s="159"/>
      <c r="G544" s="159">
        <f>SUMIF(AE545:AE546,"&lt;&gt;NOR",G545:G546)</f>
        <v>0</v>
      </c>
      <c r="H544" s="159"/>
      <c r="I544" s="159">
        <f>SUM(I545:I546)</f>
        <v>0</v>
      </c>
      <c r="J544" s="159"/>
      <c r="K544" s="159">
        <f>SUM(K545:K546)</f>
        <v>0</v>
      </c>
      <c r="L544" s="159"/>
      <c r="M544" s="159">
        <f>SUM(M545:M546)</f>
        <v>0</v>
      </c>
      <c r="N544" s="152"/>
      <c r="O544" s="152">
        <f>SUM(O545:O546)</f>
        <v>3.3759999999999998E-2</v>
      </c>
      <c r="P544" s="152"/>
      <c r="Q544" s="152">
        <f>SUM(Q545:Q546)</f>
        <v>0</v>
      </c>
      <c r="R544" s="152"/>
      <c r="S544" s="152"/>
      <c r="T544" s="153"/>
      <c r="U544" s="152">
        <f>SUM(U545:U546)</f>
        <v>2.65</v>
      </c>
      <c r="AE544" t="s">
        <v>156</v>
      </c>
    </row>
    <row r="545" spans="1:60" outlineLevel="1" x14ac:dyDescent="0.2">
      <c r="A545" s="141">
        <v>214</v>
      </c>
      <c r="B545" s="141" t="s">
        <v>820</v>
      </c>
      <c r="C545" s="178" t="s">
        <v>821</v>
      </c>
      <c r="D545" s="147" t="s">
        <v>159</v>
      </c>
      <c r="E545" s="154">
        <v>0.96</v>
      </c>
      <c r="F545" s="157">
        <f>H545+J545</f>
        <v>0</v>
      </c>
      <c r="G545" s="157">
        <f>ROUND(E545*F545,2)</f>
        <v>0</v>
      </c>
      <c r="H545" s="158"/>
      <c r="I545" s="157">
        <f>ROUND(E545*H545,2)</f>
        <v>0</v>
      </c>
      <c r="J545" s="158"/>
      <c r="K545" s="157">
        <f>ROUND(E545*J545,2)</f>
        <v>0</v>
      </c>
      <c r="L545" s="157">
        <v>21</v>
      </c>
      <c r="M545" s="157">
        <f>G545*(1+L545/100)</f>
        <v>0</v>
      </c>
      <c r="N545" s="148">
        <v>3.517E-2</v>
      </c>
      <c r="O545" s="148">
        <f>ROUND(E545*N545,5)</f>
        <v>3.3759999999999998E-2</v>
      </c>
      <c r="P545" s="148">
        <v>0</v>
      </c>
      <c r="Q545" s="148">
        <f>ROUND(E545*P545,5)</f>
        <v>0</v>
      </c>
      <c r="R545" s="148"/>
      <c r="S545" s="148"/>
      <c r="T545" s="149">
        <v>2.7650000000000001</v>
      </c>
      <c r="U545" s="148">
        <f>ROUND(E545*T545,2)</f>
        <v>2.65</v>
      </c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 t="s">
        <v>160</v>
      </c>
      <c r="AF545" s="140"/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  <c r="AQ545" s="140"/>
      <c r="AR545" s="140"/>
      <c r="AS545" s="140"/>
      <c r="AT545" s="140"/>
      <c r="AU545" s="140"/>
      <c r="AV545" s="140"/>
      <c r="AW545" s="140"/>
      <c r="AX545" s="140"/>
      <c r="AY545" s="140"/>
      <c r="AZ545" s="140"/>
      <c r="BA545" s="140"/>
      <c r="BB545" s="140"/>
      <c r="BC545" s="140"/>
      <c r="BD545" s="140"/>
      <c r="BE545" s="140"/>
      <c r="BF545" s="140"/>
      <c r="BG545" s="140"/>
      <c r="BH545" s="140"/>
    </row>
    <row r="546" spans="1:60" ht="22.5" outlineLevel="1" x14ac:dyDescent="0.2">
      <c r="A546" s="141"/>
      <c r="B546" s="141"/>
      <c r="C546" s="179" t="s">
        <v>822</v>
      </c>
      <c r="D546" s="150"/>
      <c r="E546" s="155">
        <v>0.96</v>
      </c>
      <c r="F546" s="157"/>
      <c r="G546" s="157"/>
      <c r="H546" s="157"/>
      <c r="I546" s="157"/>
      <c r="J546" s="157"/>
      <c r="K546" s="157"/>
      <c r="L546" s="157"/>
      <c r="M546" s="157"/>
      <c r="N546" s="148"/>
      <c r="O546" s="148"/>
      <c r="P546" s="148"/>
      <c r="Q546" s="148"/>
      <c r="R546" s="148"/>
      <c r="S546" s="148"/>
      <c r="T546" s="149"/>
      <c r="U546" s="148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 t="s">
        <v>162</v>
      </c>
      <c r="AF546" s="140">
        <v>0</v>
      </c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  <c r="AQ546" s="140"/>
      <c r="AR546" s="140"/>
      <c r="AS546" s="140"/>
      <c r="AT546" s="140"/>
      <c r="AU546" s="140"/>
      <c r="AV546" s="140"/>
      <c r="AW546" s="140"/>
      <c r="AX546" s="140"/>
      <c r="AY546" s="140"/>
      <c r="AZ546" s="140"/>
      <c r="BA546" s="140"/>
      <c r="BB546" s="140"/>
      <c r="BC546" s="140"/>
      <c r="BD546" s="140"/>
      <c r="BE546" s="140"/>
      <c r="BF546" s="140"/>
      <c r="BG546" s="140"/>
      <c r="BH546" s="140"/>
    </row>
    <row r="547" spans="1:60" x14ac:dyDescent="0.2">
      <c r="A547" s="142" t="s">
        <v>155</v>
      </c>
      <c r="B547" s="142" t="s">
        <v>114</v>
      </c>
      <c r="C547" s="180" t="s">
        <v>115</v>
      </c>
      <c r="D547" s="151"/>
      <c r="E547" s="156"/>
      <c r="F547" s="159"/>
      <c r="G547" s="159">
        <f>SUMIF(AE548:AE550,"&lt;&gt;NOR",G548:G550)</f>
        <v>0</v>
      </c>
      <c r="H547" s="159"/>
      <c r="I547" s="159">
        <f>SUM(I548:I550)</f>
        <v>0</v>
      </c>
      <c r="J547" s="159"/>
      <c r="K547" s="159">
        <f>SUM(K548:K550)</f>
        <v>0</v>
      </c>
      <c r="L547" s="159"/>
      <c r="M547" s="159">
        <f>SUM(M548:M550)</f>
        <v>0</v>
      </c>
      <c r="N547" s="152"/>
      <c r="O547" s="152">
        <f>SUM(O548:O550)</f>
        <v>1.5299999999999999E-3</v>
      </c>
      <c r="P547" s="152"/>
      <c r="Q547" s="152">
        <f>SUM(Q548:Q550)</f>
        <v>0</v>
      </c>
      <c r="R547" s="152"/>
      <c r="S547" s="152"/>
      <c r="T547" s="153"/>
      <c r="U547" s="152">
        <f>SUM(U548:U550)</f>
        <v>0.74</v>
      </c>
      <c r="AE547" t="s">
        <v>156</v>
      </c>
    </row>
    <row r="548" spans="1:60" outlineLevel="1" x14ac:dyDescent="0.2">
      <c r="A548" s="141">
        <v>215</v>
      </c>
      <c r="B548" s="141" t="s">
        <v>823</v>
      </c>
      <c r="C548" s="178" t="s">
        <v>824</v>
      </c>
      <c r="D548" s="147" t="s">
        <v>159</v>
      </c>
      <c r="E548" s="154">
        <v>3.64</v>
      </c>
      <c r="F548" s="157">
        <f>H548+J548</f>
        <v>0</v>
      </c>
      <c r="G548" s="157">
        <f>ROUND(E548*F548,2)</f>
        <v>0</v>
      </c>
      <c r="H548" s="158"/>
      <c r="I548" s="157">
        <f>ROUND(E548*H548,2)</f>
        <v>0</v>
      </c>
      <c r="J548" s="158"/>
      <c r="K548" s="157">
        <f>ROUND(E548*J548,2)</f>
        <v>0</v>
      </c>
      <c r="L548" s="157">
        <v>21</v>
      </c>
      <c r="M548" s="157">
        <f>G548*(1+L548/100)</f>
        <v>0</v>
      </c>
      <c r="N548" s="148">
        <v>4.2000000000000002E-4</v>
      </c>
      <c r="O548" s="148">
        <f>ROUND(E548*N548,5)</f>
        <v>1.5299999999999999E-3</v>
      </c>
      <c r="P548" s="148">
        <v>0</v>
      </c>
      <c r="Q548" s="148">
        <f>ROUND(E548*P548,5)</f>
        <v>0</v>
      </c>
      <c r="R548" s="148"/>
      <c r="S548" s="148"/>
      <c r="T548" s="149">
        <v>0.20200000000000001</v>
      </c>
      <c r="U548" s="148">
        <f>ROUND(E548*T548,2)</f>
        <v>0.74</v>
      </c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 t="s">
        <v>160</v>
      </c>
      <c r="AF548" s="140"/>
      <c r="AG548" s="140"/>
      <c r="AH548" s="140"/>
      <c r="AI548" s="140"/>
      <c r="AJ548" s="140"/>
      <c r="AK548" s="140"/>
      <c r="AL548" s="140"/>
      <c r="AM548" s="140"/>
      <c r="AN548" s="140"/>
      <c r="AO548" s="140"/>
      <c r="AP548" s="140"/>
      <c r="AQ548" s="140"/>
      <c r="AR548" s="140"/>
      <c r="AS548" s="140"/>
      <c r="AT548" s="140"/>
      <c r="AU548" s="140"/>
      <c r="AV548" s="140"/>
      <c r="AW548" s="140"/>
      <c r="AX548" s="140"/>
      <c r="AY548" s="140"/>
      <c r="AZ548" s="140"/>
      <c r="BA548" s="140"/>
      <c r="BB548" s="140"/>
      <c r="BC548" s="140"/>
      <c r="BD548" s="140"/>
      <c r="BE548" s="140"/>
      <c r="BF548" s="140"/>
      <c r="BG548" s="140"/>
      <c r="BH548" s="140"/>
    </row>
    <row r="549" spans="1:60" outlineLevel="1" x14ac:dyDescent="0.2">
      <c r="A549" s="141"/>
      <c r="B549" s="141"/>
      <c r="C549" s="179" t="s">
        <v>825</v>
      </c>
      <c r="D549" s="150"/>
      <c r="E549" s="155">
        <v>0.64</v>
      </c>
      <c r="F549" s="157"/>
      <c r="G549" s="157"/>
      <c r="H549" s="157"/>
      <c r="I549" s="157"/>
      <c r="J549" s="157"/>
      <c r="K549" s="157"/>
      <c r="L549" s="157"/>
      <c r="M549" s="157"/>
      <c r="N549" s="148"/>
      <c r="O549" s="148"/>
      <c r="P549" s="148"/>
      <c r="Q549" s="148"/>
      <c r="R549" s="148"/>
      <c r="S549" s="148"/>
      <c r="T549" s="149"/>
      <c r="U549" s="148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 t="s">
        <v>162</v>
      </c>
      <c r="AF549" s="140">
        <v>0</v>
      </c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  <c r="AQ549" s="140"/>
      <c r="AR549" s="140"/>
      <c r="AS549" s="140"/>
      <c r="AT549" s="140"/>
      <c r="AU549" s="140"/>
      <c r="AV549" s="140"/>
      <c r="AW549" s="140"/>
      <c r="AX549" s="140"/>
      <c r="AY549" s="140"/>
      <c r="AZ549" s="140"/>
      <c r="BA549" s="140"/>
      <c r="BB549" s="140"/>
      <c r="BC549" s="140"/>
      <c r="BD549" s="140"/>
      <c r="BE549" s="140"/>
      <c r="BF549" s="140"/>
      <c r="BG549" s="140"/>
      <c r="BH549" s="140"/>
    </row>
    <row r="550" spans="1:60" outlineLevel="1" x14ac:dyDescent="0.2">
      <c r="A550" s="141"/>
      <c r="B550" s="141"/>
      <c r="C550" s="179" t="s">
        <v>826</v>
      </c>
      <c r="D550" s="150"/>
      <c r="E550" s="155">
        <v>3</v>
      </c>
      <c r="F550" s="157"/>
      <c r="G550" s="157"/>
      <c r="H550" s="157"/>
      <c r="I550" s="157"/>
      <c r="J550" s="157"/>
      <c r="K550" s="157"/>
      <c r="L550" s="157"/>
      <c r="M550" s="157"/>
      <c r="N550" s="148"/>
      <c r="O550" s="148"/>
      <c r="P550" s="148"/>
      <c r="Q550" s="148"/>
      <c r="R550" s="148"/>
      <c r="S550" s="148"/>
      <c r="T550" s="149"/>
      <c r="U550" s="148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 t="s">
        <v>162</v>
      </c>
      <c r="AF550" s="140">
        <v>0</v>
      </c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  <c r="AQ550" s="140"/>
      <c r="AR550" s="140"/>
      <c r="AS550" s="140"/>
      <c r="AT550" s="140"/>
      <c r="AU550" s="140"/>
      <c r="AV550" s="140"/>
      <c r="AW550" s="140"/>
      <c r="AX550" s="140"/>
      <c r="AY550" s="140"/>
      <c r="AZ550" s="140"/>
      <c r="BA550" s="140"/>
      <c r="BB550" s="140"/>
      <c r="BC550" s="140"/>
      <c r="BD550" s="140"/>
      <c r="BE550" s="140"/>
      <c r="BF550" s="140"/>
      <c r="BG550" s="140"/>
      <c r="BH550" s="140"/>
    </row>
    <row r="551" spans="1:60" x14ac:dyDescent="0.2">
      <c r="A551" s="142" t="s">
        <v>155</v>
      </c>
      <c r="B551" s="142" t="s">
        <v>116</v>
      </c>
      <c r="C551" s="180" t="s">
        <v>117</v>
      </c>
      <c r="D551" s="151"/>
      <c r="E551" s="156"/>
      <c r="F551" s="159"/>
      <c r="G551" s="159">
        <f>SUMIF(AE552:AE555,"&lt;&gt;NOR",G552:G555)</f>
        <v>0</v>
      </c>
      <c r="H551" s="159"/>
      <c r="I551" s="159">
        <f>SUM(I552:I555)</f>
        <v>0</v>
      </c>
      <c r="J551" s="159"/>
      <c r="K551" s="159">
        <f>SUM(K552:K555)</f>
        <v>0</v>
      </c>
      <c r="L551" s="159"/>
      <c r="M551" s="159">
        <f>SUM(M552:M555)</f>
        <v>0</v>
      </c>
      <c r="N551" s="152"/>
      <c r="O551" s="152">
        <f>SUM(O552:O555)</f>
        <v>5.28E-2</v>
      </c>
      <c r="P551" s="152"/>
      <c r="Q551" s="152">
        <f>SUM(Q552:Q555)</f>
        <v>0</v>
      </c>
      <c r="R551" s="152"/>
      <c r="S551" s="152"/>
      <c r="T551" s="153"/>
      <c r="U551" s="152">
        <f>SUM(U552:U555)</f>
        <v>35.869999999999997</v>
      </c>
      <c r="AE551" t="s">
        <v>156</v>
      </c>
    </row>
    <row r="552" spans="1:60" outlineLevel="1" x14ac:dyDescent="0.2">
      <c r="A552" s="141">
        <v>216</v>
      </c>
      <c r="B552" s="141" t="s">
        <v>827</v>
      </c>
      <c r="C552" s="178" t="s">
        <v>828</v>
      </c>
      <c r="D552" s="147" t="s">
        <v>159</v>
      </c>
      <c r="E552" s="154">
        <v>352</v>
      </c>
      <c r="F552" s="157">
        <f>H552+J552</f>
        <v>0</v>
      </c>
      <c r="G552" s="157">
        <f>ROUND(E552*F552,2)</f>
        <v>0</v>
      </c>
      <c r="H552" s="158"/>
      <c r="I552" s="157">
        <f>ROUND(E552*H552,2)</f>
        <v>0</v>
      </c>
      <c r="J552" s="158"/>
      <c r="K552" s="157">
        <f>ROUND(E552*J552,2)</f>
        <v>0</v>
      </c>
      <c r="L552" s="157">
        <v>21</v>
      </c>
      <c r="M552" s="157">
        <f>G552*(1+L552/100)</f>
        <v>0</v>
      </c>
      <c r="N552" s="148">
        <v>1.4999999999999999E-4</v>
      </c>
      <c r="O552" s="148">
        <f>ROUND(E552*N552,5)</f>
        <v>5.28E-2</v>
      </c>
      <c r="P552" s="148">
        <v>0</v>
      </c>
      <c r="Q552" s="148">
        <f>ROUND(E552*P552,5)</f>
        <v>0</v>
      </c>
      <c r="R552" s="148"/>
      <c r="S552" s="148"/>
      <c r="T552" s="149">
        <v>0.10191</v>
      </c>
      <c r="U552" s="148">
        <f>ROUND(E552*T552,2)</f>
        <v>35.869999999999997</v>
      </c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 t="s">
        <v>160</v>
      </c>
      <c r="AF552" s="140"/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  <c r="AQ552" s="140"/>
      <c r="AR552" s="140"/>
      <c r="AS552" s="140"/>
      <c r="AT552" s="140"/>
      <c r="AU552" s="140"/>
      <c r="AV552" s="140"/>
      <c r="AW552" s="140"/>
      <c r="AX552" s="140"/>
      <c r="AY552" s="140"/>
      <c r="AZ552" s="140"/>
      <c r="BA552" s="140"/>
      <c r="BB552" s="140"/>
      <c r="BC552" s="140"/>
      <c r="BD552" s="140"/>
      <c r="BE552" s="140"/>
      <c r="BF552" s="140"/>
      <c r="BG552" s="140"/>
      <c r="BH552" s="140"/>
    </row>
    <row r="553" spans="1:60" outlineLevel="1" x14ac:dyDescent="0.2">
      <c r="A553" s="141"/>
      <c r="B553" s="141"/>
      <c r="C553" s="179" t="s">
        <v>829</v>
      </c>
      <c r="D553" s="150"/>
      <c r="E553" s="155">
        <v>300</v>
      </c>
      <c r="F553" s="157"/>
      <c r="G553" s="157"/>
      <c r="H553" s="157"/>
      <c r="I553" s="157"/>
      <c r="J553" s="157"/>
      <c r="K553" s="157"/>
      <c r="L553" s="157"/>
      <c r="M553" s="157"/>
      <c r="N553" s="148"/>
      <c r="O553" s="148"/>
      <c r="P553" s="148"/>
      <c r="Q553" s="148"/>
      <c r="R553" s="148"/>
      <c r="S553" s="148"/>
      <c r="T553" s="149"/>
      <c r="U553" s="148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 t="s">
        <v>162</v>
      </c>
      <c r="AF553" s="140">
        <v>0</v>
      </c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  <c r="AQ553" s="140"/>
      <c r="AR553" s="140"/>
      <c r="AS553" s="140"/>
      <c r="AT553" s="140"/>
      <c r="AU553" s="140"/>
      <c r="AV553" s="140"/>
      <c r="AW553" s="140"/>
      <c r="AX553" s="140"/>
      <c r="AY553" s="140"/>
      <c r="AZ553" s="140"/>
      <c r="BA553" s="140"/>
      <c r="BB553" s="140"/>
      <c r="BC553" s="140"/>
      <c r="BD553" s="140"/>
      <c r="BE553" s="140"/>
      <c r="BF553" s="140"/>
      <c r="BG553" s="140"/>
      <c r="BH553" s="140"/>
    </row>
    <row r="554" spans="1:60" ht="22.5" outlineLevel="1" x14ac:dyDescent="0.2">
      <c r="A554" s="141"/>
      <c r="B554" s="141"/>
      <c r="C554" s="179" t="s">
        <v>289</v>
      </c>
      <c r="D554" s="150"/>
      <c r="E554" s="155">
        <v>36.82</v>
      </c>
      <c r="F554" s="157"/>
      <c r="G554" s="157"/>
      <c r="H554" s="157"/>
      <c r="I554" s="157"/>
      <c r="J554" s="157"/>
      <c r="K554" s="157"/>
      <c r="L554" s="157"/>
      <c r="M554" s="157"/>
      <c r="N554" s="148"/>
      <c r="O554" s="148"/>
      <c r="P554" s="148"/>
      <c r="Q554" s="148"/>
      <c r="R554" s="148"/>
      <c r="S554" s="148"/>
      <c r="T554" s="149"/>
      <c r="U554" s="148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 t="s">
        <v>162</v>
      </c>
      <c r="AF554" s="140">
        <v>0</v>
      </c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  <c r="AQ554" s="140"/>
      <c r="AR554" s="140"/>
      <c r="AS554" s="140"/>
      <c r="AT554" s="140"/>
      <c r="AU554" s="140"/>
      <c r="AV554" s="140"/>
      <c r="AW554" s="140"/>
      <c r="AX554" s="140"/>
      <c r="AY554" s="140"/>
      <c r="AZ554" s="140"/>
      <c r="BA554" s="140"/>
      <c r="BB554" s="140"/>
      <c r="BC554" s="140"/>
      <c r="BD554" s="140"/>
      <c r="BE554" s="140"/>
      <c r="BF554" s="140"/>
      <c r="BG554" s="140"/>
      <c r="BH554" s="140"/>
    </row>
    <row r="555" spans="1:60" ht="22.5" outlineLevel="1" x14ac:dyDescent="0.2">
      <c r="A555" s="141"/>
      <c r="B555" s="141"/>
      <c r="C555" s="179" t="s">
        <v>830</v>
      </c>
      <c r="D555" s="150"/>
      <c r="E555" s="155">
        <v>15.18</v>
      </c>
      <c r="F555" s="157"/>
      <c r="G555" s="157"/>
      <c r="H555" s="157"/>
      <c r="I555" s="157"/>
      <c r="J555" s="157"/>
      <c r="K555" s="157"/>
      <c r="L555" s="157"/>
      <c r="M555" s="157"/>
      <c r="N555" s="148"/>
      <c r="O555" s="148"/>
      <c r="P555" s="148"/>
      <c r="Q555" s="148"/>
      <c r="R555" s="148"/>
      <c r="S555" s="148"/>
      <c r="T555" s="149"/>
      <c r="U555" s="148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 t="s">
        <v>162</v>
      </c>
      <c r="AF555" s="140">
        <v>0</v>
      </c>
      <c r="AG555" s="140"/>
      <c r="AH555" s="140"/>
      <c r="AI555" s="140"/>
      <c r="AJ555" s="140"/>
      <c r="AK555" s="140"/>
      <c r="AL555" s="140"/>
      <c r="AM555" s="140"/>
      <c r="AN555" s="140"/>
      <c r="AO555" s="140"/>
      <c r="AP555" s="140"/>
      <c r="AQ555" s="140"/>
      <c r="AR555" s="140"/>
      <c r="AS555" s="140"/>
      <c r="AT555" s="140"/>
      <c r="AU555" s="140"/>
      <c r="AV555" s="140"/>
      <c r="AW555" s="140"/>
      <c r="AX555" s="140"/>
      <c r="AY555" s="140"/>
      <c r="AZ555" s="140"/>
      <c r="BA555" s="140"/>
      <c r="BB555" s="140"/>
      <c r="BC555" s="140"/>
      <c r="BD555" s="140"/>
      <c r="BE555" s="140"/>
      <c r="BF555" s="140"/>
      <c r="BG555" s="140"/>
      <c r="BH555" s="140"/>
    </row>
    <row r="556" spans="1:60" x14ac:dyDescent="0.2">
      <c r="A556" s="142" t="s">
        <v>155</v>
      </c>
      <c r="B556" s="142" t="s">
        <v>118</v>
      </c>
      <c r="C556" s="180" t="s">
        <v>119</v>
      </c>
      <c r="D556" s="151"/>
      <c r="E556" s="156"/>
      <c r="F556" s="159"/>
      <c r="G556" s="159">
        <f>SUMIF(AE557:AE562,"&lt;&gt;NOR",G557:G562)</f>
        <v>0</v>
      </c>
      <c r="H556" s="159"/>
      <c r="I556" s="159">
        <f>SUM(I557:I562)</f>
        <v>0</v>
      </c>
      <c r="J556" s="159"/>
      <c r="K556" s="159">
        <f>SUM(K557:K562)</f>
        <v>0</v>
      </c>
      <c r="L556" s="159"/>
      <c r="M556" s="159">
        <f>SUM(M557:M562)</f>
        <v>0</v>
      </c>
      <c r="N556" s="152"/>
      <c r="O556" s="152">
        <f>SUM(O557:O562)</f>
        <v>0</v>
      </c>
      <c r="P556" s="152"/>
      <c r="Q556" s="152">
        <f>SUM(Q557:Q562)</f>
        <v>0</v>
      </c>
      <c r="R556" s="152"/>
      <c r="S556" s="152"/>
      <c r="T556" s="153"/>
      <c r="U556" s="152">
        <f>SUM(U557:U562)</f>
        <v>0</v>
      </c>
      <c r="AE556" t="s">
        <v>156</v>
      </c>
    </row>
    <row r="557" spans="1:60" ht="22.5" outlineLevel="1" x14ac:dyDescent="0.2">
      <c r="A557" s="141">
        <v>217</v>
      </c>
      <c r="B557" s="141" t="s">
        <v>68</v>
      </c>
      <c r="C557" s="178" t="s">
        <v>831</v>
      </c>
      <c r="D557" s="147" t="s">
        <v>357</v>
      </c>
      <c r="E557" s="154">
        <v>3</v>
      </c>
      <c r="F557" s="157">
        <f>H557+J557</f>
        <v>0</v>
      </c>
      <c r="G557" s="157">
        <f>ROUND(E557*F557,2)</f>
        <v>0</v>
      </c>
      <c r="H557" s="158"/>
      <c r="I557" s="157">
        <f>ROUND(E557*H557,2)</f>
        <v>0</v>
      </c>
      <c r="J557" s="158"/>
      <c r="K557" s="157">
        <f>ROUND(E557*J557,2)</f>
        <v>0</v>
      </c>
      <c r="L557" s="157">
        <v>21</v>
      </c>
      <c r="M557" s="157">
        <f>G557*(1+L557/100)</f>
        <v>0</v>
      </c>
      <c r="N557" s="148">
        <v>0</v>
      </c>
      <c r="O557" s="148">
        <f>ROUND(E557*N557,5)</f>
        <v>0</v>
      </c>
      <c r="P557" s="148">
        <v>0</v>
      </c>
      <c r="Q557" s="148">
        <f>ROUND(E557*P557,5)</f>
        <v>0</v>
      </c>
      <c r="R557" s="148"/>
      <c r="S557" s="148"/>
      <c r="T557" s="149">
        <v>0</v>
      </c>
      <c r="U557" s="148">
        <f>ROUND(E557*T557,2)</f>
        <v>0</v>
      </c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 t="s">
        <v>160</v>
      </c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  <c r="AQ557" s="140"/>
      <c r="AR557" s="140"/>
      <c r="AS557" s="140"/>
      <c r="AT557" s="140"/>
      <c r="AU557" s="140"/>
      <c r="AV557" s="140"/>
      <c r="AW557" s="140"/>
      <c r="AX557" s="140"/>
      <c r="AY557" s="140"/>
      <c r="AZ557" s="140"/>
      <c r="BA557" s="140"/>
      <c r="BB557" s="140"/>
      <c r="BC557" s="140"/>
      <c r="BD557" s="140"/>
      <c r="BE557" s="140"/>
      <c r="BF557" s="140"/>
      <c r="BG557" s="140"/>
      <c r="BH557" s="140"/>
    </row>
    <row r="558" spans="1:60" outlineLevel="1" x14ac:dyDescent="0.2">
      <c r="A558" s="141"/>
      <c r="B558" s="141"/>
      <c r="C558" s="179" t="s">
        <v>832</v>
      </c>
      <c r="D558" s="150"/>
      <c r="E558" s="155">
        <v>2</v>
      </c>
      <c r="F558" s="157"/>
      <c r="G558" s="157"/>
      <c r="H558" s="157"/>
      <c r="I558" s="157"/>
      <c r="J558" s="157"/>
      <c r="K558" s="157"/>
      <c r="L558" s="157"/>
      <c r="M558" s="157"/>
      <c r="N558" s="148"/>
      <c r="O558" s="148"/>
      <c r="P558" s="148"/>
      <c r="Q558" s="148"/>
      <c r="R558" s="148"/>
      <c r="S558" s="148"/>
      <c r="T558" s="149"/>
      <c r="U558" s="148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 t="s">
        <v>162</v>
      </c>
      <c r="AF558" s="140">
        <v>0</v>
      </c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0"/>
      <c r="BB558" s="140"/>
      <c r="BC558" s="140"/>
      <c r="BD558" s="140"/>
      <c r="BE558" s="140"/>
      <c r="BF558" s="140"/>
      <c r="BG558" s="140"/>
      <c r="BH558" s="140"/>
    </row>
    <row r="559" spans="1:60" outlineLevel="1" x14ac:dyDescent="0.2">
      <c r="A559" s="141"/>
      <c r="B559" s="141"/>
      <c r="C559" s="179" t="s">
        <v>833</v>
      </c>
      <c r="D559" s="150"/>
      <c r="E559" s="155">
        <v>1</v>
      </c>
      <c r="F559" s="157"/>
      <c r="G559" s="157"/>
      <c r="H559" s="157"/>
      <c r="I559" s="157"/>
      <c r="J559" s="157"/>
      <c r="K559" s="157"/>
      <c r="L559" s="157"/>
      <c r="M559" s="157"/>
      <c r="N559" s="148"/>
      <c r="O559" s="148"/>
      <c r="P559" s="148"/>
      <c r="Q559" s="148"/>
      <c r="R559" s="148"/>
      <c r="S559" s="148"/>
      <c r="T559" s="149"/>
      <c r="U559" s="148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 t="s">
        <v>162</v>
      </c>
      <c r="AF559" s="140">
        <v>0</v>
      </c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  <c r="AQ559" s="140"/>
      <c r="AR559" s="140"/>
      <c r="AS559" s="140"/>
      <c r="AT559" s="140"/>
      <c r="AU559" s="140"/>
      <c r="AV559" s="140"/>
      <c r="AW559" s="140"/>
      <c r="AX559" s="140"/>
      <c r="AY559" s="140"/>
      <c r="AZ559" s="140"/>
      <c r="BA559" s="140"/>
      <c r="BB559" s="140"/>
      <c r="BC559" s="140"/>
      <c r="BD559" s="140"/>
      <c r="BE559" s="140"/>
      <c r="BF559" s="140"/>
      <c r="BG559" s="140"/>
      <c r="BH559" s="140"/>
    </row>
    <row r="560" spans="1:60" ht="22.5" outlineLevel="1" x14ac:dyDescent="0.2">
      <c r="A560" s="141">
        <v>218</v>
      </c>
      <c r="B560" s="141" t="s">
        <v>834</v>
      </c>
      <c r="C560" s="178" t="s">
        <v>835</v>
      </c>
      <c r="D560" s="147" t="s">
        <v>836</v>
      </c>
      <c r="E560" s="154">
        <v>1</v>
      </c>
      <c r="F560" s="157">
        <f>H560+J560</f>
        <v>0</v>
      </c>
      <c r="G560" s="157">
        <f>ROUND(E560*F560,2)</f>
        <v>0</v>
      </c>
      <c r="H560" s="158"/>
      <c r="I560" s="157">
        <f>ROUND(E560*H560,2)</f>
        <v>0</v>
      </c>
      <c r="J560" s="158"/>
      <c r="K560" s="157">
        <f>ROUND(E560*J560,2)</f>
        <v>0</v>
      </c>
      <c r="L560" s="157">
        <v>21</v>
      </c>
      <c r="M560" s="157">
        <f>G560*(1+L560/100)</f>
        <v>0</v>
      </c>
      <c r="N560" s="148">
        <v>0</v>
      </c>
      <c r="O560" s="148">
        <f>ROUND(E560*N560,5)</f>
        <v>0</v>
      </c>
      <c r="P560" s="148">
        <v>0</v>
      </c>
      <c r="Q560" s="148">
        <f>ROUND(E560*P560,5)</f>
        <v>0</v>
      </c>
      <c r="R560" s="148"/>
      <c r="S560" s="148"/>
      <c r="T560" s="149">
        <v>0</v>
      </c>
      <c r="U560" s="148">
        <f>ROUND(E560*T560,2)</f>
        <v>0</v>
      </c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 t="s">
        <v>160</v>
      </c>
      <c r="AF560" s="140"/>
      <c r="AG560" s="140"/>
      <c r="AH560" s="140"/>
      <c r="AI560" s="140"/>
      <c r="AJ560" s="140"/>
      <c r="AK560" s="140"/>
      <c r="AL560" s="140"/>
      <c r="AM560" s="140"/>
      <c r="AN560" s="140"/>
      <c r="AO560" s="140"/>
      <c r="AP560" s="140"/>
      <c r="AQ560" s="140"/>
      <c r="AR560" s="140"/>
      <c r="AS560" s="140"/>
      <c r="AT560" s="140"/>
      <c r="AU560" s="140"/>
      <c r="AV560" s="140"/>
      <c r="AW560" s="140"/>
      <c r="AX560" s="140"/>
      <c r="AY560" s="140"/>
      <c r="AZ560" s="140"/>
      <c r="BA560" s="140"/>
      <c r="BB560" s="140"/>
      <c r="BC560" s="140"/>
      <c r="BD560" s="140"/>
      <c r="BE560" s="140"/>
      <c r="BF560" s="140"/>
      <c r="BG560" s="140"/>
      <c r="BH560" s="140"/>
    </row>
    <row r="561" spans="1:60" ht="22.5" outlineLevel="1" x14ac:dyDescent="0.2">
      <c r="A561" s="141">
        <v>219</v>
      </c>
      <c r="B561" s="141" t="s">
        <v>837</v>
      </c>
      <c r="C561" s="178" t="s">
        <v>838</v>
      </c>
      <c r="D561" s="147" t="s">
        <v>357</v>
      </c>
      <c r="E561" s="154">
        <v>2</v>
      </c>
      <c r="F561" s="157">
        <f>H561+J561</f>
        <v>0</v>
      </c>
      <c r="G561" s="157">
        <f>ROUND(E561*F561,2)</f>
        <v>0</v>
      </c>
      <c r="H561" s="158"/>
      <c r="I561" s="157">
        <f>ROUND(E561*H561,2)</f>
        <v>0</v>
      </c>
      <c r="J561" s="158"/>
      <c r="K561" s="157">
        <f>ROUND(E561*J561,2)</f>
        <v>0</v>
      </c>
      <c r="L561" s="157">
        <v>21</v>
      </c>
      <c r="M561" s="157">
        <f>G561*(1+L561/100)</f>
        <v>0</v>
      </c>
      <c r="N561" s="148">
        <v>0</v>
      </c>
      <c r="O561" s="148">
        <f>ROUND(E561*N561,5)</f>
        <v>0</v>
      </c>
      <c r="P561" s="148">
        <v>0</v>
      </c>
      <c r="Q561" s="148">
        <f>ROUND(E561*P561,5)</f>
        <v>0</v>
      </c>
      <c r="R561" s="148"/>
      <c r="S561" s="148"/>
      <c r="T561" s="149">
        <v>0</v>
      </c>
      <c r="U561" s="148">
        <f>ROUND(E561*T561,2)</f>
        <v>0</v>
      </c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 t="s">
        <v>160</v>
      </c>
      <c r="AF561" s="140"/>
      <c r="AG561" s="140"/>
      <c r="AH561" s="140"/>
      <c r="AI561" s="140"/>
      <c r="AJ561" s="140"/>
      <c r="AK561" s="140"/>
      <c r="AL561" s="140"/>
      <c r="AM561" s="140"/>
      <c r="AN561" s="140"/>
      <c r="AO561" s="140"/>
      <c r="AP561" s="140"/>
      <c r="AQ561" s="140"/>
      <c r="AR561" s="140"/>
      <c r="AS561" s="140"/>
      <c r="AT561" s="140"/>
      <c r="AU561" s="140"/>
      <c r="AV561" s="140"/>
      <c r="AW561" s="140"/>
      <c r="AX561" s="140"/>
      <c r="AY561" s="140"/>
      <c r="AZ561" s="140"/>
      <c r="BA561" s="140"/>
      <c r="BB561" s="140"/>
      <c r="BC561" s="140"/>
      <c r="BD561" s="140"/>
      <c r="BE561" s="140"/>
      <c r="BF561" s="140"/>
      <c r="BG561" s="140"/>
      <c r="BH561" s="140"/>
    </row>
    <row r="562" spans="1:60" outlineLevel="1" x14ac:dyDescent="0.2">
      <c r="A562" s="141"/>
      <c r="B562" s="141"/>
      <c r="C562" s="179" t="s">
        <v>839</v>
      </c>
      <c r="D562" s="150"/>
      <c r="E562" s="155">
        <v>2</v>
      </c>
      <c r="F562" s="157"/>
      <c r="G562" s="157"/>
      <c r="H562" s="157"/>
      <c r="I562" s="157"/>
      <c r="J562" s="157"/>
      <c r="K562" s="157"/>
      <c r="L562" s="157"/>
      <c r="M562" s="157"/>
      <c r="N562" s="148"/>
      <c r="O562" s="148"/>
      <c r="P562" s="148"/>
      <c r="Q562" s="148"/>
      <c r="R562" s="148"/>
      <c r="S562" s="148"/>
      <c r="T562" s="149"/>
      <c r="U562" s="148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 t="s">
        <v>162</v>
      </c>
      <c r="AF562" s="140">
        <v>0</v>
      </c>
      <c r="AG562" s="140"/>
      <c r="AH562" s="140"/>
      <c r="AI562" s="140"/>
      <c r="AJ562" s="140"/>
      <c r="AK562" s="140"/>
      <c r="AL562" s="140"/>
      <c r="AM562" s="140"/>
      <c r="AN562" s="140"/>
      <c r="AO562" s="140"/>
      <c r="AP562" s="140"/>
      <c r="AQ562" s="140"/>
      <c r="AR562" s="140"/>
      <c r="AS562" s="140"/>
      <c r="AT562" s="140"/>
      <c r="AU562" s="140"/>
      <c r="AV562" s="140"/>
      <c r="AW562" s="140"/>
      <c r="AX562" s="140"/>
      <c r="AY562" s="140"/>
      <c r="AZ562" s="140"/>
      <c r="BA562" s="140"/>
      <c r="BB562" s="140"/>
      <c r="BC562" s="140"/>
      <c r="BD562" s="140"/>
      <c r="BE562" s="140"/>
      <c r="BF562" s="140"/>
      <c r="BG562" s="140"/>
      <c r="BH562" s="140"/>
    </row>
    <row r="563" spans="1:60" x14ac:dyDescent="0.2">
      <c r="A563" s="142" t="s">
        <v>155</v>
      </c>
      <c r="B563" s="142" t="s">
        <v>120</v>
      </c>
      <c r="C563" s="180" t="s">
        <v>121</v>
      </c>
      <c r="D563" s="151"/>
      <c r="E563" s="156"/>
      <c r="F563" s="159"/>
      <c r="G563" s="159">
        <f>SUMIF(AE564:AE566,"&lt;&gt;NOR",G564:G566)</f>
        <v>0</v>
      </c>
      <c r="H563" s="159"/>
      <c r="I563" s="159">
        <f>SUM(I564:I566)</f>
        <v>0</v>
      </c>
      <c r="J563" s="159"/>
      <c r="K563" s="159">
        <f>SUM(K564:K566)</f>
        <v>0</v>
      </c>
      <c r="L563" s="159"/>
      <c r="M563" s="159">
        <f>SUM(M564:M566)</f>
        <v>0</v>
      </c>
      <c r="N563" s="152"/>
      <c r="O563" s="152">
        <f>SUM(O564:O566)</f>
        <v>2.5274999999999999</v>
      </c>
      <c r="P563" s="152"/>
      <c r="Q563" s="152">
        <f>SUM(Q564:Q566)</f>
        <v>0</v>
      </c>
      <c r="R563" s="152"/>
      <c r="S563" s="152"/>
      <c r="T563" s="153"/>
      <c r="U563" s="152">
        <f>SUM(U564:U566)</f>
        <v>6.5</v>
      </c>
      <c r="AE563" t="s">
        <v>156</v>
      </c>
    </row>
    <row r="564" spans="1:60" ht="22.5" outlineLevel="1" x14ac:dyDescent="0.2">
      <c r="A564" s="141">
        <v>220</v>
      </c>
      <c r="B564" s="141" t="s">
        <v>840</v>
      </c>
      <c r="C564" s="178" t="s">
        <v>841</v>
      </c>
      <c r="D564" s="147" t="s">
        <v>165</v>
      </c>
      <c r="E564" s="154">
        <v>15</v>
      </c>
      <c r="F564" s="157">
        <f>H564+J564</f>
        <v>0</v>
      </c>
      <c r="G564" s="157">
        <f>ROUND(E564*F564,2)</f>
        <v>0</v>
      </c>
      <c r="H564" s="158"/>
      <c r="I564" s="157">
        <f>ROUND(E564*H564,2)</f>
        <v>0</v>
      </c>
      <c r="J564" s="158"/>
      <c r="K564" s="157">
        <f>ROUND(E564*J564,2)</f>
        <v>0</v>
      </c>
      <c r="L564" s="157">
        <v>21</v>
      </c>
      <c r="M564" s="157">
        <f>G564*(1+L564/100)</f>
        <v>0</v>
      </c>
      <c r="N564" s="148">
        <v>0</v>
      </c>
      <c r="O564" s="148">
        <f>ROUND(E564*N564,5)</f>
        <v>0</v>
      </c>
      <c r="P564" s="148">
        <v>0</v>
      </c>
      <c r="Q564" s="148">
        <f>ROUND(E564*P564,5)</f>
        <v>0</v>
      </c>
      <c r="R564" s="148"/>
      <c r="S564" s="148"/>
      <c r="T564" s="149">
        <v>0.31317</v>
      </c>
      <c r="U564" s="148">
        <f>ROUND(E564*T564,2)</f>
        <v>4.7</v>
      </c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 t="s">
        <v>160</v>
      </c>
      <c r="AF564" s="140"/>
      <c r="AG564" s="140"/>
      <c r="AH564" s="140"/>
      <c r="AI564" s="140"/>
      <c r="AJ564" s="140"/>
      <c r="AK564" s="140"/>
      <c r="AL564" s="140"/>
      <c r="AM564" s="140"/>
      <c r="AN564" s="140"/>
      <c r="AO564" s="140"/>
      <c r="AP564" s="140"/>
      <c r="AQ564" s="140"/>
      <c r="AR564" s="140"/>
      <c r="AS564" s="140"/>
      <c r="AT564" s="140"/>
      <c r="AU564" s="140"/>
      <c r="AV564" s="140"/>
      <c r="AW564" s="140"/>
      <c r="AX564" s="140"/>
      <c r="AY564" s="140"/>
      <c r="AZ564" s="140"/>
      <c r="BA564" s="140"/>
      <c r="BB564" s="140"/>
      <c r="BC564" s="140"/>
      <c r="BD564" s="140"/>
      <c r="BE564" s="140"/>
      <c r="BF564" s="140"/>
      <c r="BG564" s="140"/>
      <c r="BH564" s="140"/>
    </row>
    <row r="565" spans="1:60" outlineLevel="1" x14ac:dyDescent="0.2">
      <c r="A565" s="141">
        <v>221</v>
      </c>
      <c r="B565" s="141" t="s">
        <v>842</v>
      </c>
      <c r="C565" s="178" t="s">
        <v>843</v>
      </c>
      <c r="D565" s="147" t="s">
        <v>165</v>
      </c>
      <c r="E565" s="154">
        <v>150</v>
      </c>
      <c r="F565" s="157">
        <f>H565+J565</f>
        <v>0</v>
      </c>
      <c r="G565" s="157">
        <f>ROUND(E565*F565,2)</f>
        <v>0</v>
      </c>
      <c r="H565" s="158"/>
      <c r="I565" s="157">
        <f>ROUND(E565*H565,2)</f>
        <v>0</v>
      </c>
      <c r="J565" s="158"/>
      <c r="K565" s="157">
        <f>ROUND(E565*J565,2)</f>
        <v>0</v>
      </c>
      <c r="L565" s="157">
        <v>21</v>
      </c>
      <c r="M565" s="157">
        <f>G565*(1+L565/100)</f>
        <v>0</v>
      </c>
      <c r="N565" s="148">
        <v>1.685E-2</v>
      </c>
      <c r="O565" s="148">
        <f>ROUND(E565*N565,5)</f>
        <v>2.5274999999999999</v>
      </c>
      <c r="P565" s="148">
        <v>0</v>
      </c>
      <c r="Q565" s="148">
        <f>ROUND(E565*P565,5)</f>
        <v>0</v>
      </c>
      <c r="R565" s="148"/>
      <c r="S565" s="148"/>
      <c r="T565" s="149">
        <v>1.2E-2</v>
      </c>
      <c r="U565" s="148">
        <f>ROUND(E565*T565,2)</f>
        <v>1.8</v>
      </c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 t="s">
        <v>160</v>
      </c>
      <c r="AF565" s="140"/>
      <c r="AG565" s="140"/>
      <c r="AH565" s="140"/>
      <c r="AI565" s="140"/>
      <c r="AJ565" s="140"/>
      <c r="AK565" s="140"/>
      <c r="AL565" s="140"/>
      <c r="AM565" s="140"/>
      <c r="AN565" s="140"/>
      <c r="AO565" s="140"/>
      <c r="AP565" s="140"/>
      <c r="AQ565" s="140"/>
      <c r="AR565" s="140"/>
      <c r="AS565" s="140"/>
      <c r="AT565" s="140"/>
      <c r="AU565" s="140"/>
      <c r="AV565" s="140"/>
      <c r="AW565" s="140"/>
      <c r="AX565" s="140"/>
      <c r="AY565" s="140"/>
      <c r="AZ565" s="140"/>
      <c r="BA565" s="140"/>
      <c r="BB565" s="140"/>
      <c r="BC565" s="140"/>
      <c r="BD565" s="140"/>
      <c r="BE565" s="140"/>
      <c r="BF565" s="140"/>
      <c r="BG565" s="140"/>
      <c r="BH565" s="140"/>
    </row>
    <row r="566" spans="1:60" outlineLevel="1" x14ac:dyDescent="0.2">
      <c r="A566" s="141"/>
      <c r="B566" s="141"/>
      <c r="C566" s="179" t="s">
        <v>844</v>
      </c>
      <c r="D566" s="150"/>
      <c r="E566" s="155">
        <v>150</v>
      </c>
      <c r="F566" s="157"/>
      <c r="G566" s="157"/>
      <c r="H566" s="157"/>
      <c r="I566" s="157"/>
      <c r="J566" s="157"/>
      <c r="K566" s="157"/>
      <c r="L566" s="157"/>
      <c r="M566" s="157"/>
      <c r="N566" s="148"/>
      <c r="O566" s="148"/>
      <c r="P566" s="148"/>
      <c r="Q566" s="148"/>
      <c r="R566" s="148"/>
      <c r="S566" s="148"/>
      <c r="T566" s="149"/>
      <c r="U566" s="148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 t="s">
        <v>162</v>
      </c>
      <c r="AF566" s="140">
        <v>0</v>
      </c>
      <c r="AG566" s="140"/>
      <c r="AH566" s="140"/>
      <c r="AI566" s="140"/>
      <c r="AJ566" s="140"/>
      <c r="AK566" s="140"/>
      <c r="AL566" s="140"/>
      <c r="AM566" s="140"/>
      <c r="AN566" s="140"/>
      <c r="AO566" s="140"/>
      <c r="AP566" s="140"/>
      <c r="AQ566" s="140"/>
      <c r="AR566" s="140"/>
      <c r="AS566" s="140"/>
      <c r="AT566" s="140"/>
      <c r="AU566" s="140"/>
      <c r="AV566" s="140"/>
      <c r="AW566" s="140"/>
      <c r="AX566" s="140"/>
      <c r="AY566" s="140"/>
      <c r="AZ566" s="140"/>
      <c r="BA566" s="140"/>
      <c r="BB566" s="140"/>
      <c r="BC566" s="140"/>
      <c r="BD566" s="140"/>
      <c r="BE566" s="140"/>
      <c r="BF566" s="140"/>
      <c r="BG566" s="140"/>
      <c r="BH566" s="140"/>
    </row>
    <row r="567" spans="1:60" x14ac:dyDescent="0.2">
      <c r="A567" s="142" t="s">
        <v>155</v>
      </c>
      <c r="B567" s="142" t="s">
        <v>122</v>
      </c>
      <c r="C567" s="180" t="s">
        <v>123</v>
      </c>
      <c r="D567" s="151"/>
      <c r="E567" s="156"/>
      <c r="F567" s="159"/>
      <c r="G567" s="159">
        <f>SUMIF(AE568:AE579,"&lt;&gt;NOR",G568:G579)</f>
        <v>0</v>
      </c>
      <c r="H567" s="159"/>
      <c r="I567" s="159">
        <f>SUM(I568:I579)</f>
        <v>0</v>
      </c>
      <c r="J567" s="159"/>
      <c r="K567" s="159">
        <f>SUM(K568:K579)</f>
        <v>0</v>
      </c>
      <c r="L567" s="159"/>
      <c r="M567" s="159">
        <f>SUM(M568:M579)</f>
        <v>0</v>
      </c>
      <c r="N567" s="152"/>
      <c r="O567" s="152">
        <f>SUM(O568:O579)</f>
        <v>0</v>
      </c>
      <c r="P567" s="152"/>
      <c r="Q567" s="152">
        <f>SUM(Q568:Q579)</f>
        <v>0</v>
      </c>
      <c r="R567" s="152"/>
      <c r="S567" s="152"/>
      <c r="T567" s="153"/>
      <c r="U567" s="152">
        <f>SUM(U568:U579)</f>
        <v>0</v>
      </c>
      <c r="AE567" t="s">
        <v>156</v>
      </c>
    </row>
    <row r="568" spans="1:60" ht="22.5" outlineLevel="1" x14ac:dyDescent="0.2">
      <c r="A568" s="141">
        <v>222</v>
      </c>
      <c r="B568" s="141" t="s">
        <v>70</v>
      </c>
      <c r="C568" s="178" t="s">
        <v>845</v>
      </c>
      <c r="D568" s="147" t="s">
        <v>357</v>
      </c>
      <c r="E568" s="154">
        <v>5</v>
      </c>
      <c r="F568" s="157">
        <f>H568+J568</f>
        <v>0</v>
      </c>
      <c r="G568" s="157">
        <f>ROUND(E568*F568,2)</f>
        <v>0</v>
      </c>
      <c r="H568" s="158"/>
      <c r="I568" s="157">
        <f>ROUND(E568*H568,2)</f>
        <v>0</v>
      </c>
      <c r="J568" s="158"/>
      <c r="K568" s="157">
        <f>ROUND(E568*J568,2)</f>
        <v>0</v>
      </c>
      <c r="L568" s="157">
        <v>21</v>
      </c>
      <c r="M568" s="157">
        <f>G568*(1+L568/100)</f>
        <v>0</v>
      </c>
      <c r="N568" s="148">
        <v>0</v>
      </c>
      <c r="O568" s="148">
        <f>ROUND(E568*N568,5)</f>
        <v>0</v>
      </c>
      <c r="P568" s="148">
        <v>0</v>
      </c>
      <c r="Q568" s="148">
        <f>ROUND(E568*P568,5)</f>
        <v>0</v>
      </c>
      <c r="R568" s="148"/>
      <c r="S568" s="148"/>
      <c r="T568" s="149">
        <v>0</v>
      </c>
      <c r="U568" s="148">
        <f>ROUND(E568*T568,2)</f>
        <v>0</v>
      </c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 t="s">
        <v>160</v>
      </c>
      <c r="AF568" s="140"/>
      <c r="AG568" s="140"/>
      <c r="AH568" s="140"/>
      <c r="AI568" s="140"/>
      <c r="AJ568" s="140"/>
      <c r="AK568" s="140"/>
      <c r="AL568" s="140"/>
      <c r="AM568" s="140"/>
      <c r="AN568" s="140"/>
      <c r="AO568" s="140"/>
      <c r="AP568" s="140"/>
      <c r="AQ568" s="140"/>
      <c r="AR568" s="140"/>
      <c r="AS568" s="140"/>
      <c r="AT568" s="140"/>
      <c r="AU568" s="140"/>
      <c r="AV568" s="140"/>
      <c r="AW568" s="140"/>
      <c r="AX568" s="140"/>
      <c r="AY568" s="140"/>
      <c r="AZ568" s="140"/>
      <c r="BA568" s="140"/>
      <c r="BB568" s="140"/>
      <c r="BC568" s="140"/>
      <c r="BD568" s="140"/>
      <c r="BE568" s="140"/>
      <c r="BF568" s="140"/>
      <c r="BG568" s="140"/>
      <c r="BH568" s="140"/>
    </row>
    <row r="569" spans="1:60" ht="22.5" outlineLevel="1" x14ac:dyDescent="0.2">
      <c r="A569" s="141">
        <v>223</v>
      </c>
      <c r="B569" s="141" t="s">
        <v>846</v>
      </c>
      <c r="C569" s="178" t="s">
        <v>847</v>
      </c>
      <c r="D569" s="147" t="s">
        <v>357</v>
      </c>
      <c r="E569" s="154">
        <v>1</v>
      </c>
      <c r="F569" s="157">
        <f>H569+J569</f>
        <v>0</v>
      </c>
      <c r="G569" s="157">
        <f>ROUND(E569*F569,2)</f>
        <v>0</v>
      </c>
      <c r="H569" s="158"/>
      <c r="I569" s="157">
        <f>ROUND(E569*H569,2)</f>
        <v>0</v>
      </c>
      <c r="J569" s="158"/>
      <c r="K569" s="157">
        <f>ROUND(E569*J569,2)</f>
        <v>0</v>
      </c>
      <c r="L569" s="157">
        <v>21</v>
      </c>
      <c r="M569" s="157">
        <f>G569*(1+L569/100)</f>
        <v>0</v>
      </c>
      <c r="N569" s="148">
        <v>0</v>
      </c>
      <c r="O569" s="148">
        <f>ROUND(E569*N569,5)</f>
        <v>0</v>
      </c>
      <c r="P569" s="148">
        <v>0</v>
      </c>
      <c r="Q569" s="148">
        <f>ROUND(E569*P569,5)</f>
        <v>0</v>
      </c>
      <c r="R569" s="148"/>
      <c r="S569" s="148"/>
      <c r="T569" s="149">
        <v>0</v>
      </c>
      <c r="U569" s="148">
        <f>ROUND(E569*T569,2)</f>
        <v>0</v>
      </c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 t="s">
        <v>160</v>
      </c>
      <c r="AF569" s="140"/>
      <c r="AG569" s="140"/>
      <c r="AH569" s="140"/>
      <c r="AI569" s="140"/>
      <c r="AJ569" s="140"/>
      <c r="AK569" s="140"/>
      <c r="AL569" s="140"/>
      <c r="AM569" s="140"/>
      <c r="AN569" s="140"/>
      <c r="AO569" s="140"/>
      <c r="AP569" s="140"/>
      <c r="AQ569" s="140"/>
      <c r="AR569" s="140"/>
      <c r="AS569" s="140"/>
      <c r="AT569" s="140"/>
      <c r="AU569" s="140"/>
      <c r="AV569" s="140"/>
      <c r="AW569" s="140"/>
      <c r="AX569" s="140"/>
      <c r="AY569" s="140"/>
      <c r="AZ569" s="140"/>
      <c r="BA569" s="140"/>
      <c r="BB569" s="140"/>
      <c r="BC569" s="140"/>
      <c r="BD569" s="140"/>
      <c r="BE569" s="140"/>
      <c r="BF569" s="140"/>
      <c r="BG569" s="140"/>
      <c r="BH569" s="140"/>
    </row>
    <row r="570" spans="1:60" ht="22.5" outlineLevel="1" x14ac:dyDescent="0.2">
      <c r="A570" s="141">
        <v>224</v>
      </c>
      <c r="B570" s="141" t="s">
        <v>848</v>
      </c>
      <c r="C570" s="178" t="s">
        <v>849</v>
      </c>
      <c r="D570" s="147" t="s">
        <v>357</v>
      </c>
      <c r="E570" s="154">
        <v>6</v>
      </c>
      <c r="F570" s="157">
        <f>H570+J570</f>
        <v>0</v>
      </c>
      <c r="G570" s="157">
        <f>ROUND(E570*F570,2)</f>
        <v>0</v>
      </c>
      <c r="H570" s="158"/>
      <c r="I570" s="157">
        <f>ROUND(E570*H570,2)</f>
        <v>0</v>
      </c>
      <c r="J570" s="158"/>
      <c r="K570" s="157">
        <f>ROUND(E570*J570,2)</f>
        <v>0</v>
      </c>
      <c r="L570" s="157">
        <v>21</v>
      </c>
      <c r="M570" s="157">
        <f>G570*(1+L570/100)</f>
        <v>0</v>
      </c>
      <c r="N570" s="148">
        <v>0</v>
      </c>
      <c r="O570" s="148">
        <f>ROUND(E570*N570,5)</f>
        <v>0</v>
      </c>
      <c r="P570" s="148">
        <v>0</v>
      </c>
      <c r="Q570" s="148">
        <f>ROUND(E570*P570,5)</f>
        <v>0</v>
      </c>
      <c r="R570" s="148"/>
      <c r="S570" s="148"/>
      <c r="T570" s="149">
        <v>0</v>
      </c>
      <c r="U570" s="148">
        <f>ROUND(E570*T570,2)</f>
        <v>0</v>
      </c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 t="s">
        <v>160</v>
      </c>
      <c r="AF570" s="140"/>
      <c r="AG570" s="140"/>
      <c r="AH570" s="140"/>
      <c r="AI570" s="140"/>
      <c r="AJ570" s="140"/>
      <c r="AK570" s="140"/>
      <c r="AL570" s="140"/>
      <c r="AM570" s="140"/>
      <c r="AN570" s="140"/>
      <c r="AO570" s="140"/>
      <c r="AP570" s="140"/>
      <c r="AQ570" s="140"/>
      <c r="AR570" s="140"/>
      <c r="AS570" s="140"/>
      <c r="AT570" s="140"/>
      <c r="AU570" s="140"/>
      <c r="AV570" s="140"/>
      <c r="AW570" s="140"/>
      <c r="AX570" s="140"/>
      <c r="AY570" s="140"/>
      <c r="AZ570" s="140"/>
      <c r="BA570" s="140"/>
      <c r="BB570" s="140"/>
      <c r="BC570" s="140"/>
      <c r="BD570" s="140"/>
      <c r="BE570" s="140"/>
      <c r="BF570" s="140"/>
      <c r="BG570" s="140"/>
      <c r="BH570" s="140"/>
    </row>
    <row r="571" spans="1:60" outlineLevel="1" x14ac:dyDescent="0.2">
      <c r="A571" s="141"/>
      <c r="B571" s="141"/>
      <c r="C571" s="179" t="s">
        <v>850</v>
      </c>
      <c r="D571" s="150"/>
      <c r="E571" s="155">
        <v>6</v>
      </c>
      <c r="F571" s="157"/>
      <c r="G571" s="157"/>
      <c r="H571" s="157"/>
      <c r="I571" s="157"/>
      <c r="J571" s="157"/>
      <c r="K571" s="157"/>
      <c r="L571" s="157"/>
      <c r="M571" s="157"/>
      <c r="N571" s="148"/>
      <c r="O571" s="148"/>
      <c r="P571" s="148"/>
      <c r="Q571" s="148"/>
      <c r="R571" s="148"/>
      <c r="S571" s="148"/>
      <c r="T571" s="149"/>
      <c r="U571" s="148"/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 t="s">
        <v>162</v>
      </c>
      <c r="AF571" s="140">
        <v>0</v>
      </c>
      <c r="AG571" s="140"/>
      <c r="AH571" s="140"/>
      <c r="AI571" s="140"/>
      <c r="AJ571" s="140"/>
      <c r="AK571" s="140"/>
      <c r="AL571" s="140"/>
      <c r="AM571" s="140"/>
      <c r="AN571" s="140"/>
      <c r="AO571" s="140"/>
      <c r="AP571" s="140"/>
      <c r="AQ571" s="140"/>
      <c r="AR571" s="140"/>
      <c r="AS571" s="140"/>
      <c r="AT571" s="140"/>
      <c r="AU571" s="140"/>
      <c r="AV571" s="140"/>
      <c r="AW571" s="140"/>
      <c r="AX571" s="140"/>
      <c r="AY571" s="140"/>
      <c r="AZ571" s="140"/>
      <c r="BA571" s="140"/>
      <c r="BB571" s="140"/>
      <c r="BC571" s="140"/>
      <c r="BD571" s="140"/>
      <c r="BE571" s="140"/>
      <c r="BF571" s="140"/>
      <c r="BG571" s="140"/>
      <c r="BH571" s="140"/>
    </row>
    <row r="572" spans="1:60" ht="22.5" outlineLevel="1" x14ac:dyDescent="0.2">
      <c r="A572" s="141">
        <v>225</v>
      </c>
      <c r="B572" s="141" t="s">
        <v>851</v>
      </c>
      <c r="C572" s="178" t="s">
        <v>852</v>
      </c>
      <c r="D572" s="147" t="s">
        <v>357</v>
      </c>
      <c r="E572" s="154">
        <v>5</v>
      </c>
      <c r="F572" s="157">
        <f>H572+J572</f>
        <v>0</v>
      </c>
      <c r="G572" s="157">
        <f>ROUND(E572*F572,2)</f>
        <v>0</v>
      </c>
      <c r="H572" s="158"/>
      <c r="I572" s="157">
        <f>ROUND(E572*H572,2)</f>
        <v>0</v>
      </c>
      <c r="J572" s="158"/>
      <c r="K572" s="157">
        <f>ROUND(E572*J572,2)</f>
        <v>0</v>
      </c>
      <c r="L572" s="157">
        <v>21</v>
      </c>
      <c r="M572" s="157">
        <f>G572*(1+L572/100)</f>
        <v>0</v>
      </c>
      <c r="N572" s="148">
        <v>0</v>
      </c>
      <c r="O572" s="148">
        <f>ROUND(E572*N572,5)</f>
        <v>0</v>
      </c>
      <c r="P572" s="148">
        <v>0</v>
      </c>
      <c r="Q572" s="148">
        <f>ROUND(E572*P572,5)</f>
        <v>0</v>
      </c>
      <c r="R572" s="148"/>
      <c r="S572" s="148"/>
      <c r="T572" s="149">
        <v>0</v>
      </c>
      <c r="U572" s="148">
        <f>ROUND(E572*T572,2)</f>
        <v>0</v>
      </c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 t="s">
        <v>160</v>
      </c>
      <c r="AF572" s="140"/>
      <c r="AG572" s="140"/>
      <c r="AH572" s="140"/>
      <c r="AI572" s="140"/>
      <c r="AJ572" s="140"/>
      <c r="AK572" s="140"/>
      <c r="AL572" s="140"/>
      <c r="AM572" s="140"/>
      <c r="AN572" s="140"/>
      <c r="AO572" s="140"/>
      <c r="AP572" s="140"/>
      <c r="AQ572" s="140"/>
      <c r="AR572" s="140"/>
      <c r="AS572" s="140"/>
      <c r="AT572" s="140"/>
      <c r="AU572" s="140"/>
      <c r="AV572" s="140"/>
      <c r="AW572" s="140"/>
      <c r="AX572" s="140"/>
      <c r="AY572" s="140"/>
      <c r="AZ572" s="140"/>
      <c r="BA572" s="140"/>
      <c r="BB572" s="140"/>
      <c r="BC572" s="140"/>
      <c r="BD572" s="140"/>
      <c r="BE572" s="140"/>
      <c r="BF572" s="140"/>
      <c r="BG572" s="140"/>
      <c r="BH572" s="140"/>
    </row>
    <row r="573" spans="1:60" outlineLevel="1" x14ac:dyDescent="0.2">
      <c r="A573" s="141"/>
      <c r="B573" s="141"/>
      <c r="C573" s="179" t="s">
        <v>853</v>
      </c>
      <c r="D573" s="150"/>
      <c r="E573" s="155">
        <v>5</v>
      </c>
      <c r="F573" s="157"/>
      <c r="G573" s="157"/>
      <c r="H573" s="157"/>
      <c r="I573" s="157"/>
      <c r="J573" s="157"/>
      <c r="K573" s="157"/>
      <c r="L573" s="157"/>
      <c r="M573" s="157"/>
      <c r="N573" s="148"/>
      <c r="O573" s="148"/>
      <c r="P573" s="148"/>
      <c r="Q573" s="148"/>
      <c r="R573" s="148"/>
      <c r="S573" s="148"/>
      <c r="T573" s="149"/>
      <c r="U573" s="148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 t="s">
        <v>162</v>
      </c>
      <c r="AF573" s="140">
        <v>0</v>
      </c>
      <c r="AG573" s="140"/>
      <c r="AH573" s="140"/>
      <c r="AI573" s="140"/>
      <c r="AJ573" s="140"/>
      <c r="AK573" s="140"/>
      <c r="AL573" s="140"/>
      <c r="AM573" s="140"/>
      <c r="AN573" s="140"/>
      <c r="AO573" s="140"/>
      <c r="AP573" s="140"/>
      <c r="AQ573" s="140"/>
      <c r="AR573" s="140"/>
      <c r="AS573" s="140"/>
      <c r="AT573" s="140"/>
      <c r="AU573" s="140"/>
      <c r="AV573" s="140"/>
      <c r="AW573" s="140"/>
      <c r="AX573" s="140"/>
      <c r="AY573" s="140"/>
      <c r="AZ573" s="140"/>
      <c r="BA573" s="140"/>
      <c r="BB573" s="140"/>
      <c r="BC573" s="140"/>
      <c r="BD573" s="140"/>
      <c r="BE573" s="140"/>
      <c r="BF573" s="140"/>
      <c r="BG573" s="140"/>
      <c r="BH573" s="140"/>
    </row>
    <row r="574" spans="1:60" ht="22.5" outlineLevel="1" x14ac:dyDescent="0.2">
      <c r="A574" s="141">
        <v>226</v>
      </c>
      <c r="B574" s="141" t="s">
        <v>854</v>
      </c>
      <c r="C574" s="178" t="s">
        <v>855</v>
      </c>
      <c r="D574" s="147" t="s">
        <v>357</v>
      </c>
      <c r="E574" s="154">
        <v>2</v>
      </c>
      <c r="F574" s="157">
        <f>H574+J574</f>
        <v>0</v>
      </c>
      <c r="G574" s="157">
        <f>ROUND(E574*F574,2)</f>
        <v>0</v>
      </c>
      <c r="H574" s="158"/>
      <c r="I574" s="157">
        <f>ROUND(E574*H574,2)</f>
        <v>0</v>
      </c>
      <c r="J574" s="158"/>
      <c r="K574" s="157">
        <f>ROUND(E574*J574,2)</f>
        <v>0</v>
      </c>
      <c r="L574" s="157">
        <v>21</v>
      </c>
      <c r="M574" s="157">
        <f>G574*(1+L574/100)</f>
        <v>0</v>
      </c>
      <c r="N574" s="148">
        <v>0</v>
      </c>
      <c r="O574" s="148">
        <f>ROUND(E574*N574,5)</f>
        <v>0</v>
      </c>
      <c r="P574" s="148">
        <v>0</v>
      </c>
      <c r="Q574" s="148">
        <f>ROUND(E574*P574,5)</f>
        <v>0</v>
      </c>
      <c r="R574" s="148"/>
      <c r="S574" s="148"/>
      <c r="T574" s="149">
        <v>0</v>
      </c>
      <c r="U574" s="148">
        <f>ROUND(E574*T574,2)</f>
        <v>0</v>
      </c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 t="s">
        <v>160</v>
      </c>
      <c r="AF574" s="140"/>
      <c r="AG574" s="140"/>
      <c r="AH574" s="140"/>
      <c r="AI574" s="140"/>
      <c r="AJ574" s="140"/>
      <c r="AK574" s="140"/>
      <c r="AL574" s="140"/>
      <c r="AM574" s="140"/>
      <c r="AN574" s="140"/>
      <c r="AO574" s="140"/>
      <c r="AP574" s="140"/>
      <c r="AQ574" s="140"/>
      <c r="AR574" s="140"/>
      <c r="AS574" s="140"/>
      <c r="AT574" s="140"/>
      <c r="AU574" s="140"/>
      <c r="AV574" s="140"/>
      <c r="AW574" s="140"/>
      <c r="AX574" s="140"/>
      <c r="AY574" s="140"/>
      <c r="AZ574" s="140"/>
      <c r="BA574" s="140"/>
      <c r="BB574" s="140"/>
      <c r="BC574" s="140"/>
      <c r="BD574" s="140"/>
      <c r="BE574" s="140"/>
      <c r="BF574" s="140"/>
      <c r="BG574" s="140"/>
      <c r="BH574" s="140"/>
    </row>
    <row r="575" spans="1:60" outlineLevel="1" x14ac:dyDescent="0.2">
      <c r="A575" s="141"/>
      <c r="B575" s="141"/>
      <c r="C575" s="179" t="s">
        <v>856</v>
      </c>
      <c r="D575" s="150"/>
      <c r="E575" s="155">
        <v>2</v>
      </c>
      <c r="F575" s="157"/>
      <c r="G575" s="157"/>
      <c r="H575" s="157"/>
      <c r="I575" s="157"/>
      <c r="J575" s="157"/>
      <c r="K575" s="157"/>
      <c r="L575" s="157"/>
      <c r="M575" s="157"/>
      <c r="N575" s="148"/>
      <c r="O575" s="148"/>
      <c r="P575" s="148"/>
      <c r="Q575" s="148"/>
      <c r="R575" s="148"/>
      <c r="S575" s="148"/>
      <c r="T575" s="149"/>
      <c r="U575" s="148"/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 t="s">
        <v>162</v>
      </c>
      <c r="AF575" s="140">
        <v>0</v>
      </c>
      <c r="AG575" s="140"/>
      <c r="AH575" s="140"/>
      <c r="AI575" s="140"/>
      <c r="AJ575" s="140"/>
      <c r="AK575" s="140"/>
      <c r="AL575" s="140"/>
      <c r="AM575" s="140"/>
      <c r="AN575" s="140"/>
      <c r="AO575" s="140"/>
      <c r="AP575" s="140"/>
      <c r="AQ575" s="140"/>
      <c r="AR575" s="140"/>
      <c r="AS575" s="140"/>
      <c r="AT575" s="140"/>
      <c r="AU575" s="140"/>
      <c r="AV575" s="140"/>
      <c r="AW575" s="140"/>
      <c r="AX575" s="140"/>
      <c r="AY575" s="140"/>
      <c r="AZ575" s="140"/>
      <c r="BA575" s="140"/>
      <c r="BB575" s="140"/>
      <c r="BC575" s="140"/>
      <c r="BD575" s="140"/>
      <c r="BE575" s="140"/>
      <c r="BF575" s="140"/>
      <c r="BG575" s="140"/>
      <c r="BH575" s="140"/>
    </row>
    <row r="576" spans="1:60" ht="22.5" outlineLevel="1" x14ac:dyDescent="0.2">
      <c r="A576" s="141">
        <v>227</v>
      </c>
      <c r="B576" s="141" t="s">
        <v>857</v>
      </c>
      <c r="C576" s="178" t="s">
        <v>858</v>
      </c>
      <c r="D576" s="147" t="s">
        <v>357</v>
      </c>
      <c r="E576" s="154">
        <v>2</v>
      </c>
      <c r="F576" s="157">
        <f>H576+J576</f>
        <v>0</v>
      </c>
      <c r="G576" s="157">
        <f>ROUND(E576*F576,2)</f>
        <v>0</v>
      </c>
      <c r="H576" s="158"/>
      <c r="I576" s="157">
        <f>ROUND(E576*H576,2)</f>
        <v>0</v>
      </c>
      <c r="J576" s="158"/>
      <c r="K576" s="157">
        <f>ROUND(E576*J576,2)</f>
        <v>0</v>
      </c>
      <c r="L576" s="157">
        <v>21</v>
      </c>
      <c r="M576" s="157">
        <f>G576*(1+L576/100)</f>
        <v>0</v>
      </c>
      <c r="N576" s="148">
        <v>0</v>
      </c>
      <c r="O576" s="148">
        <f>ROUND(E576*N576,5)</f>
        <v>0</v>
      </c>
      <c r="P576" s="148">
        <v>0</v>
      </c>
      <c r="Q576" s="148">
        <f>ROUND(E576*P576,5)</f>
        <v>0</v>
      </c>
      <c r="R576" s="148"/>
      <c r="S576" s="148"/>
      <c r="T576" s="149">
        <v>0</v>
      </c>
      <c r="U576" s="148">
        <f>ROUND(E576*T576,2)</f>
        <v>0</v>
      </c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 t="s">
        <v>160</v>
      </c>
      <c r="AF576" s="140"/>
      <c r="AG576" s="140"/>
      <c r="AH576" s="140"/>
      <c r="AI576" s="140"/>
      <c r="AJ576" s="140"/>
      <c r="AK576" s="140"/>
      <c r="AL576" s="140"/>
      <c r="AM576" s="140"/>
      <c r="AN576" s="140"/>
      <c r="AO576" s="140"/>
      <c r="AP576" s="140"/>
      <c r="AQ576" s="140"/>
      <c r="AR576" s="140"/>
      <c r="AS576" s="140"/>
      <c r="AT576" s="140"/>
      <c r="AU576" s="140"/>
      <c r="AV576" s="140"/>
      <c r="AW576" s="140"/>
      <c r="AX576" s="140"/>
      <c r="AY576" s="140"/>
      <c r="AZ576" s="140"/>
      <c r="BA576" s="140"/>
      <c r="BB576" s="140"/>
      <c r="BC576" s="140"/>
      <c r="BD576" s="140"/>
      <c r="BE576" s="140"/>
      <c r="BF576" s="140"/>
      <c r="BG576" s="140"/>
      <c r="BH576" s="140"/>
    </row>
    <row r="577" spans="1:60" outlineLevel="1" x14ac:dyDescent="0.2">
      <c r="A577" s="141"/>
      <c r="B577" s="141"/>
      <c r="C577" s="179" t="s">
        <v>839</v>
      </c>
      <c r="D577" s="150"/>
      <c r="E577" s="155">
        <v>2</v>
      </c>
      <c r="F577" s="157"/>
      <c r="G577" s="157"/>
      <c r="H577" s="157"/>
      <c r="I577" s="157"/>
      <c r="J577" s="157"/>
      <c r="K577" s="157"/>
      <c r="L577" s="157"/>
      <c r="M577" s="157"/>
      <c r="N577" s="148"/>
      <c r="O577" s="148"/>
      <c r="P577" s="148"/>
      <c r="Q577" s="148"/>
      <c r="R577" s="148"/>
      <c r="S577" s="148"/>
      <c r="T577" s="149"/>
      <c r="U577" s="148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 t="s">
        <v>162</v>
      </c>
      <c r="AF577" s="140">
        <v>0</v>
      </c>
      <c r="AG577" s="140"/>
      <c r="AH577" s="140"/>
      <c r="AI577" s="140"/>
      <c r="AJ577" s="140"/>
      <c r="AK577" s="140"/>
      <c r="AL577" s="140"/>
      <c r="AM577" s="140"/>
      <c r="AN577" s="140"/>
      <c r="AO577" s="140"/>
      <c r="AP577" s="140"/>
      <c r="AQ577" s="140"/>
      <c r="AR577" s="140"/>
      <c r="AS577" s="140"/>
      <c r="AT577" s="140"/>
      <c r="AU577" s="140"/>
      <c r="AV577" s="140"/>
      <c r="AW577" s="140"/>
      <c r="AX577" s="140"/>
      <c r="AY577" s="140"/>
      <c r="AZ577" s="140"/>
      <c r="BA577" s="140"/>
      <c r="BB577" s="140"/>
      <c r="BC577" s="140"/>
      <c r="BD577" s="140"/>
      <c r="BE577" s="140"/>
      <c r="BF577" s="140"/>
      <c r="BG577" s="140"/>
      <c r="BH577" s="140"/>
    </row>
    <row r="578" spans="1:60" ht="22.5" outlineLevel="1" x14ac:dyDescent="0.2">
      <c r="A578" s="141">
        <v>228</v>
      </c>
      <c r="B578" s="141" t="s">
        <v>859</v>
      </c>
      <c r="C578" s="178" t="s">
        <v>860</v>
      </c>
      <c r="D578" s="147" t="s">
        <v>357</v>
      </c>
      <c r="E578" s="154">
        <v>1</v>
      </c>
      <c r="F578" s="157">
        <f>H578+J578</f>
        <v>0</v>
      </c>
      <c r="G578" s="157">
        <f>ROUND(E578*F578,2)</f>
        <v>0</v>
      </c>
      <c r="H578" s="158"/>
      <c r="I578" s="157">
        <f>ROUND(E578*H578,2)</f>
        <v>0</v>
      </c>
      <c r="J578" s="158"/>
      <c r="K578" s="157">
        <f>ROUND(E578*J578,2)</f>
        <v>0</v>
      </c>
      <c r="L578" s="157">
        <v>21</v>
      </c>
      <c r="M578" s="157">
        <f>G578*(1+L578/100)</f>
        <v>0</v>
      </c>
      <c r="N578" s="148">
        <v>0</v>
      </c>
      <c r="O578" s="148">
        <f>ROUND(E578*N578,5)</f>
        <v>0</v>
      </c>
      <c r="P578" s="148">
        <v>0</v>
      </c>
      <c r="Q578" s="148">
        <f>ROUND(E578*P578,5)</f>
        <v>0</v>
      </c>
      <c r="R578" s="148"/>
      <c r="S578" s="148"/>
      <c r="T578" s="149">
        <v>0</v>
      </c>
      <c r="U578" s="148">
        <f>ROUND(E578*T578,2)</f>
        <v>0</v>
      </c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 t="s">
        <v>160</v>
      </c>
      <c r="AF578" s="140"/>
      <c r="AG578" s="140"/>
      <c r="AH578" s="140"/>
      <c r="AI578" s="140"/>
      <c r="AJ578" s="140"/>
      <c r="AK578" s="140"/>
      <c r="AL578" s="140"/>
      <c r="AM578" s="140"/>
      <c r="AN578" s="140"/>
      <c r="AO578" s="140"/>
      <c r="AP578" s="140"/>
      <c r="AQ578" s="140"/>
      <c r="AR578" s="140"/>
      <c r="AS578" s="140"/>
      <c r="AT578" s="140"/>
      <c r="AU578" s="140"/>
      <c r="AV578" s="140"/>
      <c r="AW578" s="140"/>
      <c r="AX578" s="140"/>
      <c r="AY578" s="140"/>
      <c r="AZ578" s="140"/>
      <c r="BA578" s="140"/>
      <c r="BB578" s="140"/>
      <c r="BC578" s="140"/>
      <c r="BD578" s="140"/>
      <c r="BE578" s="140"/>
      <c r="BF578" s="140"/>
      <c r="BG578" s="140"/>
      <c r="BH578" s="140"/>
    </row>
    <row r="579" spans="1:60" outlineLevel="1" x14ac:dyDescent="0.2">
      <c r="A579" s="141"/>
      <c r="B579" s="141"/>
      <c r="C579" s="179" t="s">
        <v>861</v>
      </c>
      <c r="D579" s="150"/>
      <c r="E579" s="155">
        <v>1</v>
      </c>
      <c r="F579" s="157"/>
      <c r="G579" s="157"/>
      <c r="H579" s="157"/>
      <c r="I579" s="157"/>
      <c r="J579" s="157"/>
      <c r="K579" s="157"/>
      <c r="L579" s="157"/>
      <c r="M579" s="157"/>
      <c r="N579" s="148"/>
      <c r="O579" s="148"/>
      <c r="P579" s="148"/>
      <c r="Q579" s="148"/>
      <c r="R579" s="148"/>
      <c r="S579" s="148"/>
      <c r="T579" s="149"/>
      <c r="U579" s="148"/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 t="s">
        <v>162</v>
      </c>
      <c r="AF579" s="140">
        <v>0</v>
      </c>
      <c r="AG579" s="140"/>
      <c r="AH579" s="140"/>
      <c r="AI579" s="140"/>
      <c r="AJ579" s="140"/>
      <c r="AK579" s="140"/>
      <c r="AL579" s="140"/>
      <c r="AM579" s="140"/>
      <c r="AN579" s="140"/>
      <c r="AO579" s="140"/>
      <c r="AP579" s="140"/>
      <c r="AQ579" s="140"/>
      <c r="AR579" s="140"/>
      <c r="AS579" s="140"/>
      <c r="AT579" s="140"/>
      <c r="AU579" s="140"/>
      <c r="AV579" s="140"/>
      <c r="AW579" s="140"/>
      <c r="AX579" s="140"/>
      <c r="AY579" s="140"/>
      <c r="AZ579" s="140"/>
      <c r="BA579" s="140"/>
      <c r="BB579" s="140"/>
      <c r="BC579" s="140"/>
      <c r="BD579" s="140"/>
      <c r="BE579" s="140"/>
      <c r="BF579" s="140"/>
      <c r="BG579" s="140"/>
      <c r="BH579" s="140"/>
    </row>
    <row r="580" spans="1:60" x14ac:dyDescent="0.2">
      <c r="A580" s="142" t="s">
        <v>155</v>
      </c>
      <c r="B580" s="142" t="s">
        <v>124</v>
      </c>
      <c r="C580" s="180" t="s">
        <v>125</v>
      </c>
      <c r="D580" s="151"/>
      <c r="E580" s="156"/>
      <c r="F580" s="159"/>
      <c r="G580" s="159">
        <f>SUMIF(AE581:AE584,"&lt;&gt;NOR",G581:G584)</f>
        <v>0</v>
      </c>
      <c r="H580" s="159"/>
      <c r="I580" s="159">
        <f>SUM(I581:I584)</f>
        <v>0</v>
      </c>
      <c r="J580" s="159"/>
      <c r="K580" s="159">
        <f>SUM(K581:K584)</f>
        <v>0</v>
      </c>
      <c r="L580" s="159"/>
      <c r="M580" s="159">
        <f>SUM(M581:M584)</f>
        <v>0</v>
      </c>
      <c r="N580" s="152"/>
      <c r="O580" s="152">
        <f>SUM(O581:O584)</f>
        <v>0</v>
      </c>
      <c r="P580" s="152"/>
      <c r="Q580" s="152">
        <f>SUM(Q581:Q584)</f>
        <v>0</v>
      </c>
      <c r="R580" s="152"/>
      <c r="S580" s="152"/>
      <c r="T580" s="153"/>
      <c r="U580" s="152">
        <f>SUM(U581:U584)</f>
        <v>26.35</v>
      </c>
      <c r="AE580" t="s">
        <v>156</v>
      </c>
    </row>
    <row r="581" spans="1:60" ht="22.5" outlineLevel="1" x14ac:dyDescent="0.2">
      <c r="A581" s="141">
        <v>229</v>
      </c>
      <c r="B581" s="141" t="s">
        <v>862</v>
      </c>
      <c r="C581" s="178" t="s">
        <v>863</v>
      </c>
      <c r="D581" s="147" t="s">
        <v>159</v>
      </c>
      <c r="E581" s="154">
        <v>0.5</v>
      </c>
      <c r="F581" s="157">
        <f>H581+J581</f>
        <v>0</v>
      </c>
      <c r="G581" s="157">
        <f>ROUND(E581*F581,2)</f>
        <v>0</v>
      </c>
      <c r="H581" s="158"/>
      <c r="I581" s="157">
        <f>ROUND(E581*H581,2)</f>
        <v>0</v>
      </c>
      <c r="J581" s="158"/>
      <c r="K581" s="157">
        <f>ROUND(E581*J581,2)</f>
        <v>0</v>
      </c>
      <c r="L581" s="157">
        <v>21</v>
      </c>
      <c r="M581" s="157">
        <f>G581*(1+L581/100)</f>
        <v>0</v>
      </c>
      <c r="N581" s="148">
        <v>0</v>
      </c>
      <c r="O581" s="148">
        <f>ROUND(E581*N581,5)</f>
        <v>0</v>
      </c>
      <c r="P581" s="148">
        <v>0</v>
      </c>
      <c r="Q581" s="148">
        <f>ROUND(E581*P581,5)</f>
        <v>0</v>
      </c>
      <c r="R581" s="148"/>
      <c r="S581" s="148"/>
      <c r="T581" s="149">
        <v>28.04083</v>
      </c>
      <c r="U581" s="148">
        <f>ROUND(E581*T581,2)</f>
        <v>14.02</v>
      </c>
      <c r="V581" s="140"/>
      <c r="W581" s="140"/>
      <c r="X581" s="140"/>
      <c r="Y581" s="140"/>
      <c r="Z581" s="140"/>
      <c r="AA581" s="140"/>
      <c r="AB581" s="140"/>
      <c r="AC581" s="140"/>
      <c r="AD581" s="140"/>
      <c r="AE581" s="140" t="s">
        <v>160</v>
      </c>
      <c r="AF581" s="140"/>
      <c r="AG581" s="140"/>
      <c r="AH581" s="140"/>
      <c r="AI581" s="140"/>
      <c r="AJ581" s="140"/>
      <c r="AK581" s="140"/>
      <c r="AL581" s="140"/>
      <c r="AM581" s="140"/>
      <c r="AN581" s="140"/>
      <c r="AO581" s="140"/>
      <c r="AP581" s="140"/>
      <c r="AQ581" s="140"/>
      <c r="AR581" s="140"/>
      <c r="AS581" s="140"/>
      <c r="AT581" s="140"/>
      <c r="AU581" s="140"/>
      <c r="AV581" s="140"/>
      <c r="AW581" s="140"/>
      <c r="AX581" s="140"/>
      <c r="AY581" s="140"/>
      <c r="AZ581" s="140"/>
      <c r="BA581" s="140"/>
      <c r="BB581" s="140"/>
      <c r="BC581" s="140"/>
      <c r="BD581" s="140"/>
      <c r="BE581" s="140"/>
      <c r="BF581" s="140"/>
      <c r="BG581" s="140"/>
      <c r="BH581" s="140"/>
    </row>
    <row r="582" spans="1:60" outlineLevel="1" x14ac:dyDescent="0.2">
      <c r="A582" s="141"/>
      <c r="B582" s="141"/>
      <c r="C582" s="179" t="s">
        <v>864</v>
      </c>
      <c r="D582" s="150"/>
      <c r="E582" s="155">
        <v>0.5</v>
      </c>
      <c r="F582" s="157"/>
      <c r="G582" s="157"/>
      <c r="H582" s="157"/>
      <c r="I582" s="157"/>
      <c r="J582" s="157"/>
      <c r="K582" s="157"/>
      <c r="L582" s="157"/>
      <c r="M582" s="157"/>
      <c r="N582" s="148"/>
      <c r="O582" s="148"/>
      <c r="P582" s="148"/>
      <c r="Q582" s="148"/>
      <c r="R582" s="148"/>
      <c r="S582" s="148"/>
      <c r="T582" s="149"/>
      <c r="U582" s="148"/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 t="s">
        <v>162</v>
      </c>
      <c r="AF582" s="140">
        <v>0</v>
      </c>
      <c r="AG582" s="140"/>
      <c r="AH582" s="140"/>
      <c r="AI582" s="140"/>
      <c r="AJ582" s="140"/>
      <c r="AK582" s="140"/>
      <c r="AL582" s="140"/>
      <c r="AM582" s="140"/>
      <c r="AN582" s="140"/>
      <c r="AO582" s="140"/>
      <c r="AP582" s="140"/>
      <c r="AQ582" s="140"/>
      <c r="AR582" s="140"/>
      <c r="AS582" s="140"/>
      <c r="AT582" s="140"/>
      <c r="AU582" s="140"/>
      <c r="AV582" s="140"/>
      <c r="AW582" s="140"/>
      <c r="AX582" s="140"/>
      <c r="AY582" s="140"/>
      <c r="AZ582" s="140"/>
      <c r="BA582" s="140"/>
      <c r="BB582" s="140"/>
      <c r="BC582" s="140"/>
      <c r="BD582" s="140"/>
      <c r="BE582" s="140"/>
      <c r="BF582" s="140"/>
      <c r="BG582" s="140"/>
      <c r="BH582" s="140"/>
    </row>
    <row r="583" spans="1:60" outlineLevel="1" x14ac:dyDescent="0.2">
      <c r="A583" s="141">
        <v>230</v>
      </c>
      <c r="B583" s="141" t="s">
        <v>865</v>
      </c>
      <c r="C583" s="178" t="s">
        <v>866</v>
      </c>
      <c r="D583" s="147" t="s">
        <v>159</v>
      </c>
      <c r="E583" s="154">
        <v>0.5</v>
      </c>
      <c r="F583" s="157">
        <f>H583+J583</f>
        <v>0</v>
      </c>
      <c r="G583" s="157">
        <f>ROUND(E583*F583,2)</f>
        <v>0</v>
      </c>
      <c r="H583" s="158"/>
      <c r="I583" s="157">
        <f>ROUND(E583*H583,2)</f>
        <v>0</v>
      </c>
      <c r="J583" s="158"/>
      <c r="K583" s="157">
        <f>ROUND(E583*J583,2)</f>
        <v>0</v>
      </c>
      <c r="L583" s="157">
        <v>21</v>
      </c>
      <c r="M583" s="157">
        <f>G583*(1+L583/100)</f>
        <v>0</v>
      </c>
      <c r="N583" s="148">
        <v>0</v>
      </c>
      <c r="O583" s="148">
        <f>ROUND(E583*N583,5)</f>
        <v>0</v>
      </c>
      <c r="P583" s="148">
        <v>0</v>
      </c>
      <c r="Q583" s="148">
        <f>ROUND(E583*P583,5)</f>
        <v>0</v>
      </c>
      <c r="R583" s="148"/>
      <c r="S583" s="148"/>
      <c r="T583" s="149">
        <v>24.6675</v>
      </c>
      <c r="U583" s="148">
        <f>ROUND(E583*T583,2)</f>
        <v>12.33</v>
      </c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 t="s">
        <v>160</v>
      </c>
      <c r="AF583" s="140"/>
      <c r="AG583" s="140"/>
      <c r="AH583" s="140"/>
      <c r="AI583" s="140"/>
      <c r="AJ583" s="140"/>
      <c r="AK583" s="140"/>
      <c r="AL583" s="140"/>
      <c r="AM583" s="140"/>
      <c r="AN583" s="140"/>
      <c r="AO583" s="140"/>
      <c r="AP583" s="140"/>
      <c r="AQ583" s="140"/>
      <c r="AR583" s="140"/>
      <c r="AS583" s="140"/>
      <c r="AT583" s="140"/>
      <c r="AU583" s="140"/>
      <c r="AV583" s="140"/>
      <c r="AW583" s="140"/>
      <c r="AX583" s="140"/>
      <c r="AY583" s="140"/>
      <c r="AZ583" s="140"/>
      <c r="BA583" s="140"/>
      <c r="BB583" s="140"/>
      <c r="BC583" s="140"/>
      <c r="BD583" s="140"/>
      <c r="BE583" s="140"/>
      <c r="BF583" s="140"/>
      <c r="BG583" s="140"/>
      <c r="BH583" s="140"/>
    </row>
    <row r="584" spans="1:60" outlineLevel="1" x14ac:dyDescent="0.2">
      <c r="A584" s="141"/>
      <c r="B584" s="141"/>
      <c r="C584" s="179" t="s">
        <v>867</v>
      </c>
      <c r="D584" s="150"/>
      <c r="E584" s="155">
        <v>0.5</v>
      </c>
      <c r="F584" s="157"/>
      <c r="G584" s="157"/>
      <c r="H584" s="157"/>
      <c r="I584" s="157"/>
      <c r="J584" s="157"/>
      <c r="K584" s="157"/>
      <c r="L584" s="157"/>
      <c r="M584" s="157"/>
      <c r="N584" s="148"/>
      <c r="O584" s="148"/>
      <c r="P584" s="148"/>
      <c r="Q584" s="148"/>
      <c r="R584" s="148"/>
      <c r="S584" s="148"/>
      <c r="T584" s="149"/>
      <c r="U584" s="148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 t="s">
        <v>162</v>
      </c>
      <c r="AF584" s="140">
        <v>0</v>
      </c>
      <c r="AG584" s="140"/>
      <c r="AH584" s="140"/>
      <c r="AI584" s="140"/>
      <c r="AJ584" s="140"/>
      <c r="AK584" s="140"/>
      <c r="AL584" s="140"/>
      <c r="AM584" s="140"/>
      <c r="AN584" s="140"/>
      <c r="AO584" s="140"/>
      <c r="AP584" s="140"/>
      <c r="AQ584" s="140"/>
      <c r="AR584" s="140"/>
      <c r="AS584" s="140"/>
      <c r="AT584" s="140"/>
      <c r="AU584" s="140"/>
      <c r="AV584" s="140"/>
      <c r="AW584" s="140"/>
      <c r="AX584" s="140"/>
      <c r="AY584" s="140"/>
      <c r="AZ584" s="140"/>
      <c r="BA584" s="140"/>
      <c r="BB584" s="140"/>
      <c r="BC584" s="140"/>
      <c r="BD584" s="140"/>
      <c r="BE584" s="140"/>
      <c r="BF584" s="140"/>
      <c r="BG584" s="140"/>
      <c r="BH584" s="140"/>
    </row>
    <row r="585" spans="1:60" x14ac:dyDescent="0.2">
      <c r="A585" s="142" t="s">
        <v>155</v>
      </c>
      <c r="B585" s="142" t="s">
        <v>126</v>
      </c>
      <c r="C585" s="180" t="s">
        <v>26</v>
      </c>
      <c r="D585" s="151"/>
      <c r="E585" s="156"/>
      <c r="F585" s="159"/>
      <c r="G585" s="159">
        <f>SUMIF(AE586:AE586,"&lt;&gt;NOR",G586:G586)</f>
        <v>0</v>
      </c>
      <c r="H585" s="159"/>
      <c r="I585" s="159">
        <f>SUM(I586:I586)</f>
        <v>0</v>
      </c>
      <c r="J585" s="159"/>
      <c r="K585" s="159">
        <f>SUM(K586:K586)</f>
        <v>0</v>
      </c>
      <c r="L585" s="159"/>
      <c r="M585" s="159">
        <f>SUM(M586:M586)</f>
        <v>0</v>
      </c>
      <c r="N585" s="152"/>
      <c r="O585" s="152">
        <f>SUM(O586:O586)</f>
        <v>0</v>
      </c>
      <c r="P585" s="152"/>
      <c r="Q585" s="152">
        <f>SUM(Q586:Q586)</f>
        <v>0</v>
      </c>
      <c r="R585" s="152"/>
      <c r="S585" s="152"/>
      <c r="T585" s="153"/>
      <c r="U585" s="152">
        <f>SUM(U586:U586)</f>
        <v>0</v>
      </c>
      <c r="AE585" t="s">
        <v>156</v>
      </c>
    </row>
    <row r="586" spans="1:60" outlineLevel="1" x14ac:dyDescent="0.2">
      <c r="A586" s="141">
        <v>231</v>
      </c>
      <c r="B586" s="141" t="s">
        <v>868</v>
      </c>
      <c r="C586" s="178" t="s">
        <v>869</v>
      </c>
      <c r="D586" s="147" t="s">
        <v>870</v>
      </c>
      <c r="E586" s="154">
        <v>1</v>
      </c>
      <c r="F586" s="157">
        <f>H586+J586</f>
        <v>0</v>
      </c>
      <c r="G586" s="157">
        <f>ROUND(E586*F586,2)</f>
        <v>0</v>
      </c>
      <c r="H586" s="158"/>
      <c r="I586" s="157">
        <f>ROUND(E586*H586,2)</f>
        <v>0</v>
      </c>
      <c r="J586" s="158"/>
      <c r="K586" s="157">
        <f>ROUND(E586*J586,2)</f>
        <v>0</v>
      </c>
      <c r="L586" s="157">
        <v>21</v>
      </c>
      <c r="M586" s="157">
        <f>G586*(1+L586/100)</f>
        <v>0</v>
      </c>
      <c r="N586" s="148">
        <v>0</v>
      </c>
      <c r="O586" s="148">
        <f>ROUND(E586*N586,5)</f>
        <v>0</v>
      </c>
      <c r="P586" s="148">
        <v>0</v>
      </c>
      <c r="Q586" s="148">
        <f>ROUND(E586*P586,5)</f>
        <v>0</v>
      </c>
      <c r="R586" s="148"/>
      <c r="S586" s="148"/>
      <c r="T586" s="149">
        <v>0</v>
      </c>
      <c r="U586" s="148">
        <f>ROUND(E586*T586,2)</f>
        <v>0</v>
      </c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 t="s">
        <v>160</v>
      </c>
      <c r="AF586" s="140"/>
      <c r="AG586" s="140"/>
      <c r="AH586" s="140"/>
      <c r="AI586" s="140"/>
      <c r="AJ586" s="140"/>
      <c r="AK586" s="140"/>
      <c r="AL586" s="140"/>
      <c r="AM586" s="140"/>
      <c r="AN586" s="140"/>
      <c r="AO586" s="140"/>
      <c r="AP586" s="140"/>
      <c r="AQ586" s="140"/>
      <c r="AR586" s="140"/>
      <c r="AS586" s="140"/>
      <c r="AT586" s="140"/>
      <c r="AU586" s="140"/>
      <c r="AV586" s="140"/>
      <c r="AW586" s="140"/>
      <c r="AX586" s="140"/>
      <c r="AY586" s="140"/>
      <c r="AZ586" s="140"/>
      <c r="BA586" s="140"/>
      <c r="BB586" s="140"/>
      <c r="BC586" s="140"/>
      <c r="BD586" s="140"/>
      <c r="BE586" s="140"/>
      <c r="BF586" s="140"/>
      <c r="BG586" s="140"/>
      <c r="BH586" s="140"/>
    </row>
    <row r="587" spans="1:60" x14ac:dyDescent="0.2">
      <c r="A587" s="142" t="s">
        <v>155</v>
      </c>
      <c r="B587" s="142" t="s">
        <v>127</v>
      </c>
      <c r="C587" s="180" t="s">
        <v>128</v>
      </c>
      <c r="D587" s="151"/>
      <c r="E587" s="156"/>
      <c r="F587" s="159"/>
      <c r="G587" s="159">
        <f>SUMIF(AE588:AE591,"&lt;&gt;NOR",G588:G591)</f>
        <v>0</v>
      </c>
      <c r="H587" s="159"/>
      <c r="I587" s="159">
        <f>SUM(I588:I591)</f>
        <v>0</v>
      </c>
      <c r="J587" s="159"/>
      <c r="K587" s="159">
        <f>SUM(K588:K591)</f>
        <v>0</v>
      </c>
      <c r="L587" s="159"/>
      <c r="M587" s="159">
        <f>SUM(M588:M591)</f>
        <v>0</v>
      </c>
      <c r="N587" s="152"/>
      <c r="O587" s="152">
        <f>SUM(O588:O591)</f>
        <v>7.0999999999999994E-2</v>
      </c>
      <c r="P587" s="152"/>
      <c r="Q587" s="152">
        <f>SUM(Q588:Q591)</f>
        <v>0</v>
      </c>
      <c r="R587" s="152"/>
      <c r="S587" s="152"/>
      <c r="T587" s="153"/>
      <c r="U587" s="152">
        <f>SUM(U588:U591)</f>
        <v>0</v>
      </c>
      <c r="AE587" t="s">
        <v>156</v>
      </c>
    </row>
    <row r="588" spans="1:60" outlineLevel="1" x14ac:dyDescent="0.2">
      <c r="A588" s="141">
        <v>232</v>
      </c>
      <c r="B588" s="141" t="s">
        <v>871</v>
      </c>
      <c r="C588" s="178" t="s">
        <v>872</v>
      </c>
      <c r="D588" s="147" t="s">
        <v>357</v>
      </c>
      <c r="E588" s="154">
        <v>1</v>
      </c>
      <c r="F588" s="157">
        <f>H588+J588</f>
        <v>0</v>
      </c>
      <c r="G588" s="157">
        <f>ROUND(E588*F588,2)</f>
        <v>0</v>
      </c>
      <c r="H588" s="158"/>
      <c r="I588" s="157">
        <f>ROUND(E588*H588,2)</f>
        <v>0</v>
      </c>
      <c r="J588" s="158"/>
      <c r="K588" s="157">
        <f>ROUND(E588*J588,2)</f>
        <v>0</v>
      </c>
      <c r="L588" s="157">
        <v>21</v>
      </c>
      <c r="M588" s="157">
        <f>G588*(1+L588/100)</f>
        <v>0</v>
      </c>
      <c r="N588" s="148">
        <v>0</v>
      </c>
      <c r="O588" s="148">
        <f>ROUND(E588*N588,5)</f>
        <v>0</v>
      </c>
      <c r="P588" s="148">
        <v>0</v>
      </c>
      <c r="Q588" s="148">
        <f>ROUND(E588*P588,5)</f>
        <v>0</v>
      </c>
      <c r="R588" s="148"/>
      <c r="S588" s="148"/>
      <c r="T588" s="149">
        <v>0</v>
      </c>
      <c r="U588" s="148">
        <f>ROUND(E588*T588,2)</f>
        <v>0</v>
      </c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 t="s">
        <v>160</v>
      </c>
      <c r="AF588" s="140"/>
      <c r="AG588" s="140"/>
      <c r="AH588" s="140"/>
      <c r="AI588" s="140"/>
      <c r="AJ588" s="140"/>
      <c r="AK588" s="140"/>
      <c r="AL588" s="140"/>
      <c r="AM588" s="140"/>
      <c r="AN588" s="140"/>
      <c r="AO588" s="140"/>
      <c r="AP588" s="140"/>
      <c r="AQ588" s="140"/>
      <c r="AR588" s="140"/>
      <c r="AS588" s="140"/>
      <c r="AT588" s="140"/>
      <c r="AU588" s="140"/>
      <c r="AV588" s="140"/>
      <c r="AW588" s="140"/>
      <c r="AX588" s="140"/>
      <c r="AY588" s="140"/>
      <c r="AZ588" s="140"/>
      <c r="BA588" s="140"/>
      <c r="BB588" s="140"/>
      <c r="BC588" s="140"/>
      <c r="BD588" s="140"/>
      <c r="BE588" s="140"/>
      <c r="BF588" s="140"/>
      <c r="BG588" s="140"/>
      <c r="BH588" s="140"/>
    </row>
    <row r="589" spans="1:60" ht="22.5" outlineLevel="1" x14ac:dyDescent="0.2">
      <c r="A589" s="141">
        <v>233</v>
      </c>
      <c r="B589" s="141" t="s">
        <v>873</v>
      </c>
      <c r="C589" s="178" t="s">
        <v>874</v>
      </c>
      <c r="D589" s="147" t="s">
        <v>159</v>
      </c>
      <c r="E589" s="154">
        <v>3</v>
      </c>
      <c r="F589" s="157">
        <f>H589+J589</f>
        <v>0</v>
      </c>
      <c r="G589" s="157">
        <f>ROUND(E589*F589,2)</f>
        <v>0</v>
      </c>
      <c r="H589" s="158"/>
      <c r="I589" s="157">
        <f>ROUND(E589*H589,2)</f>
        <v>0</v>
      </c>
      <c r="J589" s="158"/>
      <c r="K589" s="157">
        <f>ROUND(E589*J589,2)</f>
        <v>0</v>
      </c>
      <c r="L589" s="157">
        <v>21</v>
      </c>
      <c r="M589" s="157">
        <f>G589*(1+L589/100)</f>
        <v>0</v>
      </c>
      <c r="N589" s="148">
        <v>0</v>
      </c>
      <c r="O589" s="148">
        <f>ROUND(E589*N589,5)</f>
        <v>0</v>
      </c>
      <c r="P589" s="148">
        <v>0</v>
      </c>
      <c r="Q589" s="148">
        <f>ROUND(E589*P589,5)</f>
        <v>0</v>
      </c>
      <c r="R589" s="148"/>
      <c r="S589" s="148"/>
      <c r="T589" s="149">
        <v>0</v>
      </c>
      <c r="U589" s="148">
        <f>ROUND(E589*T589,2)</f>
        <v>0</v>
      </c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 t="s">
        <v>160</v>
      </c>
      <c r="AF589" s="140"/>
      <c r="AG589" s="140"/>
      <c r="AH589" s="140"/>
      <c r="AI589" s="140"/>
      <c r="AJ589" s="140"/>
      <c r="AK589" s="140"/>
      <c r="AL589" s="140"/>
      <c r="AM589" s="140"/>
      <c r="AN589" s="140"/>
      <c r="AO589" s="140"/>
      <c r="AP589" s="140"/>
      <c r="AQ589" s="140"/>
      <c r="AR589" s="140"/>
      <c r="AS589" s="140"/>
      <c r="AT589" s="140"/>
      <c r="AU589" s="140"/>
      <c r="AV589" s="140"/>
      <c r="AW589" s="140"/>
      <c r="AX589" s="140"/>
      <c r="AY589" s="140"/>
      <c r="AZ589" s="140"/>
      <c r="BA589" s="140"/>
      <c r="BB589" s="140"/>
      <c r="BC589" s="140"/>
      <c r="BD589" s="140"/>
      <c r="BE589" s="140"/>
      <c r="BF589" s="140"/>
      <c r="BG589" s="140"/>
      <c r="BH589" s="140"/>
    </row>
    <row r="590" spans="1:60" ht="22.5" outlineLevel="1" x14ac:dyDescent="0.2">
      <c r="A590" s="141">
        <v>234</v>
      </c>
      <c r="B590" s="141" t="s">
        <v>875</v>
      </c>
      <c r="C590" s="178" t="s">
        <v>876</v>
      </c>
      <c r="D590" s="147" t="s">
        <v>256</v>
      </c>
      <c r="E590" s="154">
        <v>1</v>
      </c>
      <c r="F590" s="157">
        <f>H590+J590</f>
        <v>0</v>
      </c>
      <c r="G590" s="157">
        <f>ROUND(E590*F590,2)</f>
        <v>0</v>
      </c>
      <c r="H590" s="158"/>
      <c r="I590" s="157">
        <f>ROUND(E590*H590,2)</f>
        <v>0</v>
      </c>
      <c r="J590" s="158"/>
      <c r="K590" s="157">
        <f>ROUND(E590*J590,2)</f>
        <v>0</v>
      </c>
      <c r="L590" s="157">
        <v>21</v>
      </c>
      <c r="M590" s="157">
        <f>G590*(1+L590/100)</f>
        <v>0</v>
      </c>
      <c r="N590" s="148">
        <v>7.0999999999999994E-2</v>
      </c>
      <c r="O590" s="148">
        <f>ROUND(E590*N590,5)</f>
        <v>7.0999999999999994E-2</v>
      </c>
      <c r="P590" s="148">
        <v>0</v>
      </c>
      <c r="Q590" s="148">
        <f>ROUND(E590*P590,5)</f>
        <v>0</v>
      </c>
      <c r="R590" s="148"/>
      <c r="S590" s="148"/>
      <c r="T590" s="149">
        <v>0</v>
      </c>
      <c r="U590" s="148">
        <f>ROUND(E590*T590,2)</f>
        <v>0</v>
      </c>
      <c r="V590" s="140"/>
      <c r="W590" s="140"/>
      <c r="X590" s="140"/>
      <c r="Y590" s="140"/>
      <c r="Z590" s="140"/>
      <c r="AA590" s="140"/>
      <c r="AB590" s="140"/>
      <c r="AC590" s="140"/>
      <c r="AD590" s="140"/>
      <c r="AE590" s="140" t="s">
        <v>206</v>
      </c>
      <c r="AF590" s="140"/>
      <c r="AG590" s="140"/>
      <c r="AH590" s="140"/>
      <c r="AI590" s="140"/>
      <c r="AJ590" s="140"/>
      <c r="AK590" s="140"/>
      <c r="AL590" s="140"/>
      <c r="AM590" s="140"/>
      <c r="AN590" s="140"/>
      <c r="AO590" s="140"/>
      <c r="AP590" s="140"/>
      <c r="AQ590" s="140"/>
      <c r="AR590" s="140"/>
      <c r="AS590" s="140"/>
      <c r="AT590" s="140"/>
      <c r="AU590" s="140"/>
      <c r="AV590" s="140"/>
      <c r="AW590" s="140"/>
      <c r="AX590" s="140"/>
      <c r="AY590" s="140"/>
      <c r="AZ590" s="140"/>
      <c r="BA590" s="140"/>
      <c r="BB590" s="140"/>
      <c r="BC590" s="140"/>
      <c r="BD590" s="140"/>
      <c r="BE590" s="140"/>
      <c r="BF590" s="140"/>
      <c r="BG590" s="140"/>
      <c r="BH590" s="140"/>
    </row>
    <row r="591" spans="1:60" outlineLevel="1" x14ac:dyDescent="0.2">
      <c r="A591" s="168"/>
      <c r="B591" s="168"/>
      <c r="C591" s="181" t="s">
        <v>877</v>
      </c>
      <c r="D591" s="169"/>
      <c r="E591" s="170">
        <v>1</v>
      </c>
      <c r="F591" s="171"/>
      <c r="G591" s="171"/>
      <c r="H591" s="171"/>
      <c r="I591" s="171"/>
      <c r="J591" s="171"/>
      <c r="K591" s="171"/>
      <c r="L591" s="171"/>
      <c r="M591" s="171"/>
      <c r="N591" s="172"/>
      <c r="O591" s="172"/>
      <c r="P591" s="172"/>
      <c r="Q591" s="172"/>
      <c r="R591" s="172"/>
      <c r="S591" s="172"/>
      <c r="T591" s="173"/>
      <c r="U591" s="172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 t="s">
        <v>162</v>
      </c>
      <c r="AF591" s="140">
        <v>0</v>
      </c>
      <c r="AG591" s="140"/>
      <c r="AH591" s="140"/>
      <c r="AI591" s="140"/>
      <c r="AJ591" s="140"/>
      <c r="AK591" s="140"/>
      <c r="AL591" s="140"/>
      <c r="AM591" s="140"/>
      <c r="AN591" s="140"/>
      <c r="AO591" s="140"/>
      <c r="AP591" s="140"/>
      <c r="AQ591" s="140"/>
      <c r="AR591" s="140"/>
      <c r="AS591" s="140"/>
      <c r="AT591" s="140"/>
      <c r="AU591" s="140"/>
      <c r="AV591" s="140"/>
      <c r="AW591" s="140"/>
      <c r="AX591" s="140"/>
      <c r="AY591" s="140"/>
      <c r="AZ591" s="140"/>
      <c r="BA591" s="140"/>
      <c r="BB591" s="140"/>
      <c r="BC591" s="140"/>
      <c r="BD591" s="140"/>
      <c r="BE591" s="140"/>
      <c r="BF591" s="140"/>
      <c r="BG591" s="140"/>
      <c r="BH591" s="140"/>
    </row>
    <row r="592" spans="1:60" x14ac:dyDescent="0.2">
      <c r="A592" s="4"/>
      <c r="B592" s="5" t="s">
        <v>878</v>
      </c>
      <c r="C592" s="182" t="s">
        <v>878</v>
      </c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AC592">
        <v>15</v>
      </c>
      <c r="AD592">
        <v>21</v>
      </c>
    </row>
    <row r="593" spans="1:31" x14ac:dyDescent="0.2">
      <c r="A593" s="174"/>
      <c r="B593" s="175" t="s">
        <v>28</v>
      </c>
      <c r="C593" s="183" t="s">
        <v>878</v>
      </c>
      <c r="D593" s="176"/>
      <c r="E593" s="176"/>
      <c r="F593" s="176"/>
      <c r="G593" s="177">
        <f>G8+G26+G55+G110+G126+G133+G148+G167+G260+G273+G287+G297+G320+G371+G376+G380+G390+G416+G440+G450+G492+G501+G518+G531+G538+G544+G547+G551+G556+G563+G567+G580+G585+G587</f>
        <v>0</v>
      </c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AC593">
        <f>SUMIF(L7:L591,AC592,G7:G591)</f>
        <v>0</v>
      </c>
      <c r="AD593">
        <f>SUMIF(L7:L591,AD592,G7:G591)</f>
        <v>0</v>
      </c>
      <c r="AE593" t="s">
        <v>879</v>
      </c>
    </row>
    <row r="594" spans="1:31" x14ac:dyDescent="0.2">
      <c r="A594" s="4"/>
      <c r="B594" s="5" t="s">
        <v>878</v>
      </c>
      <c r="C594" s="182" t="s">
        <v>878</v>
      </c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31" x14ac:dyDescent="0.2">
      <c r="A595" s="4"/>
      <c r="B595" s="5" t="s">
        <v>878</v>
      </c>
      <c r="C595" s="182" t="s">
        <v>878</v>
      </c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31" x14ac:dyDescent="0.2">
      <c r="A596" s="246" t="s">
        <v>880</v>
      </c>
      <c r="B596" s="246"/>
      <c r="C596" s="247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31" x14ac:dyDescent="0.2">
      <c r="A597" s="248"/>
      <c r="B597" s="249"/>
      <c r="C597" s="250"/>
      <c r="D597" s="249"/>
      <c r="E597" s="249"/>
      <c r="F597" s="249"/>
      <c r="G597" s="251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AE597" t="s">
        <v>881</v>
      </c>
    </row>
    <row r="598" spans="1:31" x14ac:dyDescent="0.2">
      <c r="A598" s="252"/>
      <c r="B598" s="253"/>
      <c r="C598" s="254"/>
      <c r="D598" s="253"/>
      <c r="E598" s="253"/>
      <c r="F598" s="253"/>
      <c r="G598" s="255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31" x14ac:dyDescent="0.2">
      <c r="A599" s="252"/>
      <c r="B599" s="253"/>
      <c r="C599" s="254"/>
      <c r="D599" s="253"/>
      <c r="E599" s="253"/>
      <c r="F599" s="253"/>
      <c r="G599" s="255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31" x14ac:dyDescent="0.2">
      <c r="A600" s="252"/>
      <c r="B600" s="253"/>
      <c r="C600" s="254"/>
      <c r="D600" s="253"/>
      <c r="E600" s="253"/>
      <c r="F600" s="253"/>
      <c r="G600" s="255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31" x14ac:dyDescent="0.2">
      <c r="A601" s="256"/>
      <c r="B601" s="257"/>
      <c r="C601" s="258"/>
      <c r="D601" s="257"/>
      <c r="E601" s="257"/>
      <c r="F601" s="257"/>
      <c r="G601" s="259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31" x14ac:dyDescent="0.2">
      <c r="A602" s="4"/>
      <c r="B602" s="5" t="s">
        <v>878</v>
      </c>
      <c r="C602" s="182" t="s">
        <v>878</v>
      </c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31" x14ac:dyDescent="0.2">
      <c r="C603" s="184"/>
      <c r="AE603" t="s">
        <v>882</v>
      </c>
    </row>
  </sheetData>
  <mergeCells count="6">
    <mergeCell ref="A597:G601"/>
    <mergeCell ref="A1:G1"/>
    <mergeCell ref="C2:G2"/>
    <mergeCell ref="C3:G3"/>
    <mergeCell ref="C4:G4"/>
    <mergeCell ref="A596:C59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Pavel Švejnoha</cp:lastModifiedBy>
  <cp:lastPrinted>2014-02-28T09:52:57Z</cp:lastPrinted>
  <dcterms:created xsi:type="dcterms:W3CDTF">2009-04-08T07:15:50Z</dcterms:created>
  <dcterms:modified xsi:type="dcterms:W3CDTF">2023-02-09T11:16:25Z</dcterms:modified>
</cp:coreProperties>
</file>